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00 Affaires\Administration\MAYOTTE- Centre Pénitentiaire MAJICAVO\04-DCE\revision en cours\"/>
    </mc:Choice>
  </mc:AlternateContent>
  <xr:revisionPtr revIDLastSave="0" documentId="13_ncr:1_{4C0E7041-C75D-45CF-BBD4-9BEF193E88F4}" xr6:coauthVersionLast="47" xr6:coauthVersionMax="47" xr10:uidLastSave="{00000000-0000-0000-0000-000000000000}"/>
  <bookViews>
    <workbookView xWindow="28680" yWindow="-120" windowWidth="29040" windowHeight="15720" tabRatio="737" activeTab="2" xr2:uid="{B3F32FD1-4010-4953-9332-DF022A49DED9}"/>
  </bookViews>
  <sheets>
    <sheet name="SYNTHESE" sheetId="7" r:id="rId1"/>
    <sheet name="PRESTATION ANNUELLE" sheetId="13" r:id="rId2"/>
    <sheet name="BPU MO + Pièces" sheetId="8" r:id="rId3"/>
  </sheets>
  <definedNames>
    <definedName name="coefv">'BPU MO + Pièces'!#REF!</definedName>
    <definedName name="_xlnm.Print_Area" localSheetId="2">'BPU MO + Pièces'!$A$1:$E$41</definedName>
    <definedName name="_xlnm.Print_Area" localSheetId="1">'PRESTATION ANNUELLE'!$A$1:$N$12</definedName>
    <definedName name="_xlnm.Print_Area" localSheetId="0">SYNTHESE!$A$1:$E$20</definedName>
  </definedNames>
  <calcPr calcId="191029" iterate="1" iterateCount="100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8" l="1"/>
  <c r="N5" i="13"/>
  <c r="N12" i="13"/>
  <c r="N8" i="13"/>
  <c r="N7" i="13"/>
  <c r="N6" i="13"/>
  <c r="F10" i="13"/>
  <c r="J10" i="13"/>
  <c r="N10" i="13"/>
  <c r="D8" i="7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7" i="8"/>
  <c r="E128" i="8"/>
  <c r="E129" i="8"/>
  <c r="E130" i="8"/>
  <c r="E132" i="8"/>
  <c r="E133" i="8"/>
  <c r="E134" i="8"/>
  <c r="D18" i="7"/>
  <c r="E9" i="8"/>
  <c r="E21" i="8"/>
  <c r="E20" i="8"/>
  <c r="E10" i="8"/>
  <c r="E28" i="8"/>
  <c r="E29" i="8"/>
  <c r="M10" i="13"/>
  <c r="L10" i="13"/>
  <c r="E37" i="8"/>
  <c r="E38" i="8"/>
  <c r="E39" i="8"/>
  <c r="E40" i="8"/>
  <c r="E18" i="8"/>
  <c r="E13" i="8"/>
  <c r="E14" i="8"/>
  <c r="E15" i="8"/>
  <c r="E7" i="8"/>
  <c r="E6" i="8"/>
  <c r="E12" i="8"/>
  <c r="E17" i="8"/>
  <c r="E11" i="13"/>
  <c r="I11" i="13"/>
  <c r="K11" i="13"/>
  <c r="H11" i="13"/>
  <c r="D11" i="13"/>
  <c r="E31" i="8"/>
  <c r="D17" i="7"/>
  <c r="J11" i="13"/>
  <c r="L11" i="13"/>
  <c r="D16" i="7"/>
  <c r="M11" i="13"/>
  <c r="F11" i="13"/>
  <c r="D19" i="7"/>
  <c r="E8" i="7"/>
  <c r="E9" i="7"/>
</calcChain>
</file>

<file path=xl/sharedStrings.xml><?xml version="1.0" encoding="utf-8"?>
<sst xmlns="http://schemas.openxmlformats.org/spreadsheetml/2006/main" count="207" uniqueCount="175">
  <si>
    <t>Ingénieur</t>
  </si>
  <si>
    <t>Taux horaire en € HT</t>
  </si>
  <si>
    <t>Montant forfaitaire annuel total en € HT</t>
  </si>
  <si>
    <t>TOTAL</t>
  </si>
  <si>
    <t>N°</t>
  </si>
  <si>
    <t xml:space="preserve">Maintenance préventive </t>
  </si>
  <si>
    <t xml:space="preserve">Maintenance corrective </t>
  </si>
  <si>
    <t>Montant des consommables et pièces de rechange en € HT</t>
  </si>
  <si>
    <t>Famille</t>
  </si>
  <si>
    <t>Montant en € HT</t>
  </si>
  <si>
    <t>Total en € HT</t>
  </si>
  <si>
    <t>Désignation</t>
  </si>
  <si>
    <t>Quantité</t>
  </si>
  <si>
    <t>Prix  € HT</t>
  </si>
  <si>
    <t xml:space="preserve">Prix unitaires </t>
  </si>
  <si>
    <t>Nombre 
d'heures</t>
  </si>
  <si>
    <t>Montant 
 € HT</t>
  </si>
  <si>
    <t>PU € HT</t>
  </si>
  <si>
    <t>taux horaire 
€ HT</t>
  </si>
  <si>
    <t>Montant achat</t>
  </si>
  <si>
    <t>Montant facturé € HT</t>
  </si>
  <si>
    <t>coef* entreprise</t>
  </si>
  <si>
    <t>* coefficient de majoration sur le prix d'achat réel des pièces ou prestations (facture exigible)</t>
  </si>
  <si>
    <t>1.1</t>
  </si>
  <si>
    <t>Management et reporting</t>
  </si>
  <si>
    <t>1. MISSIONS GENERALES</t>
  </si>
  <si>
    <t>Coût total annuel 
€ HT</t>
  </si>
  <si>
    <t>Autres prestations</t>
  </si>
  <si>
    <r>
      <t xml:space="preserve">RECAPITULATIF
</t>
    </r>
    <r>
      <rPr>
        <b/>
        <sz val="12"/>
        <color indexed="10"/>
        <rFont val="Arial"/>
        <family val="2"/>
      </rPr>
      <t>(CALCULS AUTOMATIQUES  - NE RIEN SAISIR)</t>
    </r>
  </si>
  <si>
    <t xml:space="preserve"> Montant forfaitaire </t>
  </si>
  <si>
    <t>L'attention du candidat est attirée sur l'importance de remplir complétement la facture type et le tarif des pièces conformément au BPU</t>
  </si>
  <si>
    <t xml:space="preserve">2. PRESTATIONS DE MAINTENANCE </t>
  </si>
  <si>
    <t>nbre</t>
  </si>
  <si>
    <t>Montant unitaire en € HT</t>
  </si>
  <si>
    <t>Montant TOTAL en € HT</t>
  </si>
  <si>
    <t>SYNTHESE GENERALE - SIMULATION</t>
  </si>
  <si>
    <t>BPU Main d'œuvre et déplacement</t>
  </si>
  <si>
    <t xml:space="preserve">1 - Main d'œuvre et déplacement </t>
  </si>
  <si>
    <t>Prestations spécialisées sous-traitées dont le montant d'achat est inférieur ou égal à 500 € HT</t>
  </si>
  <si>
    <t>Prestations spécialisées sous-traitées dont le montant d'achat est compris entre 500 et 2000 € HT</t>
  </si>
  <si>
    <t>Prestations spécialisées sous-traitées dont le montant d'achat est compris entre 2000 et 5000 € HT</t>
  </si>
  <si>
    <t>Prestations spécialisées sous-traitées dont le montant d'achat est supérieur à 5000 € HT</t>
  </si>
  <si>
    <t>Forfait 
€ HT</t>
  </si>
  <si>
    <t xml:space="preserve">Nombre 
</t>
  </si>
  <si>
    <t>Montant BPU Main d'œuvre et déplacement en € HT</t>
  </si>
  <si>
    <t>Achats de pièces non listées au BPU en € HT</t>
  </si>
  <si>
    <t>Pièces non listées ci-dessous dont le montant d'achat est inférieur ou égal à 500 € HT</t>
  </si>
  <si>
    <t>Pièces non listées ci-dessous dont le montant d'achat est compris entre 500 et 2000 € HT</t>
  </si>
  <si>
    <t>Pièces non listées ci-dessous dont le montant d'achat est compris entre 2000 et 5000 € HT</t>
  </si>
  <si>
    <t>Pièces non listées ci-dessous dont le montant d'achat est supérieur à 5000 € HT</t>
  </si>
  <si>
    <t xml:space="preserve">BPU pièces </t>
  </si>
  <si>
    <t>Montant total BPU € HT</t>
  </si>
  <si>
    <t>Montant total simulé € HT</t>
  </si>
  <si>
    <t>Nbre</t>
  </si>
  <si>
    <t>prestations spécifiques</t>
  </si>
  <si>
    <t>Forfait</t>
  </si>
  <si>
    <t>Montant Total en € HT</t>
  </si>
  <si>
    <t>2 - Prestations spécifiques</t>
  </si>
  <si>
    <t>BPU prestations spécifiques</t>
  </si>
  <si>
    <t>3 - Pièces courantes</t>
  </si>
  <si>
    <t>Type de pièces</t>
  </si>
  <si>
    <r>
      <t xml:space="preserve">Nombre d'heures </t>
    </r>
    <r>
      <rPr>
        <b/>
        <sz val="12"/>
        <rFont val="Arial"/>
        <family val="2"/>
      </rPr>
      <t>annuel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prévu</t>
    </r>
  </si>
  <si>
    <r>
      <t xml:space="preserve">Nombre d'heures total </t>
    </r>
    <r>
      <rPr>
        <b/>
        <sz val="12"/>
        <rFont val="Arial"/>
        <family val="2"/>
      </rPr>
      <t>annuel</t>
    </r>
  </si>
  <si>
    <t>Coût total annuel
€ HT</t>
  </si>
  <si>
    <t>2.1</t>
  </si>
  <si>
    <r>
      <t xml:space="preserve">Décomposition de la prestation - </t>
    </r>
    <r>
      <rPr>
        <b/>
        <sz val="14"/>
        <color indexed="10"/>
        <rFont val="Arial"/>
        <family val="2"/>
      </rPr>
      <t xml:space="preserve">MONTANT </t>
    </r>
    <r>
      <rPr>
        <b/>
        <u/>
        <sz val="14"/>
        <color indexed="10"/>
        <rFont val="Arial"/>
        <family val="2"/>
      </rPr>
      <t>ANNUEL</t>
    </r>
  </si>
  <si>
    <t>Forfait annuel</t>
  </si>
  <si>
    <r>
      <t xml:space="preserve">Location journalière d'une nacelle articulée. 
Utilisation </t>
    </r>
    <r>
      <rPr>
        <b/>
        <sz val="9"/>
        <rFont val="Arial"/>
        <family val="2"/>
      </rPr>
      <t>extérieure</t>
    </r>
    <r>
      <rPr>
        <sz val="9"/>
        <rFont val="Arial"/>
        <family val="2"/>
      </rPr>
      <t>, Hauteur max 20 m
Y compris amenée/repli et  toute sujétion permettant le respect des règles de sécurité en vigueur.</t>
    </r>
  </si>
  <si>
    <r>
      <t xml:space="preserve">Location journalière d'une nacelle ciseaux 
Utilisation </t>
    </r>
    <r>
      <rPr>
        <b/>
        <sz val="9"/>
        <rFont val="Arial"/>
        <family val="2"/>
      </rPr>
      <t>intérieure ou extérieure</t>
    </r>
    <r>
      <rPr>
        <sz val="9"/>
        <rFont val="Arial"/>
        <family val="2"/>
      </rPr>
      <t>, Hauteur jusqu'à 12 m
Y compris amenée/repli, et toute sujétion permettant le respect des règles de sécurité en vigueur.</t>
    </r>
  </si>
  <si>
    <t>Compétence - Horaires ouvrés  
Lu au Ve de 6h00 à 18h00</t>
  </si>
  <si>
    <t>Compétence - Astreinte 
(Hors horaires ouvrés)</t>
  </si>
  <si>
    <t>Déplacement par Compétence - Astreinte 
Hors horaires ouvrés</t>
  </si>
  <si>
    <t>Déplacement par Compétence - Horaires ouvrés
Lu au Ve de 6h00 à 18h00</t>
  </si>
  <si>
    <t>Sous-traitance spécialisée 
(maintenance niveau 4 ou 5) en € HT</t>
  </si>
  <si>
    <t>Montant des consommables en € HT</t>
  </si>
  <si>
    <t>CC - Clos couvert et VRD</t>
  </si>
  <si>
    <t>ETANCHEITE BITUMINEUSE TOITURE  TERRASSE</t>
  </si>
  <si>
    <t>Arrachage et évacuation du complexe isolation étanchéité existant, y compris frais de retraitement des gravois (hors pare-vapeur)</t>
  </si>
  <si>
    <t>PV pour double épaisseur d'isolant</t>
  </si>
  <si>
    <t>PV pour dépose + évacuation de la chape et carrelage posé sur le complexe d'étanchéité</t>
  </si>
  <si>
    <t>PV pour dépose et évacuation du pare-vapeur existant collé en plein sur la dalle</t>
  </si>
  <si>
    <r>
      <t>Délardage à chaud du film d’aluminium sur les relevés existants, acrotères, souches, édicules, descentes, chargement  évacuation au centre de tri agréé.</t>
    </r>
    <r>
      <rPr>
        <b/>
        <sz val="10"/>
        <rFont val="Arial"/>
        <family val="2"/>
      </rPr>
      <t>(inférieur à 3 ml)</t>
    </r>
  </si>
  <si>
    <r>
      <t>Délardage à chaud du film d’aluminium sur les relevés existants, acrotères, souches, édicules, descentes, chargement  évacuation au centre de tri agréé.</t>
    </r>
    <r>
      <rPr>
        <b/>
        <sz val="10"/>
        <rFont val="Arial"/>
        <family val="2"/>
      </rPr>
      <t>(de 3 ml à 10 ml)</t>
    </r>
  </si>
  <si>
    <r>
      <t xml:space="preserve">Délardage à chaud du film d’aluminium sur les relevés existants, acrotères, souches, édicules, descentes, chargement  évacuation au centre de tri agréé, </t>
    </r>
    <r>
      <rPr>
        <b/>
        <sz val="10"/>
        <rFont val="Arial"/>
        <family val="2"/>
      </rPr>
      <t>(supérieur à 10 ml)</t>
    </r>
  </si>
  <si>
    <t>PV aux 3 positions précédentes pour arrachage des solins ciment grillagé y/c descente, évacuation  traitement en centre de tri agréé.</t>
  </si>
  <si>
    <t>Dépose des naissances E.P. et sortie de ventilation etc. …y compris descente et évacuation au centre de tri agréé.</t>
  </si>
  <si>
    <t>Fourniture  pose d'une étanchéité monocouche soudée en plein sur le support, y compris mise en œuvre d'une bande d'égout et relevés d'étanchéité.</t>
  </si>
  <si>
    <t>Fourniture et Pose sur support béton nettoyé conservé d’un complexe d’étanchéité comprenant :
- un revêtement d’isolation thermique par panneau de Polyuréthane ou équivalent d’une épaisseur de 80 mm collé à froid, sur pare-vapeur existant ou neuf
- un revêtement d’étanchéité bicouche élastomère soudé en système indépendant armature &gt; ou égal 70 gr/m² 
(Surface inférieure à 10m²)</t>
  </si>
  <si>
    <t>Fourniture et Pose sur support béton nettoyé conservé d’un complexe d’étanchéité comprenant :
- un revêtement d’isolation thermique par panneau de Polyuréthane ou équivalent d’une épaisseur de 80 mm collé à froid, sur pare-vapeur existant ou neuf
- un revêtement d’étanchéité bicouche élastomère soudé en système indépendant armature &gt; ou égal 70 gr/m² 
(Surface supérieure à 10m²)</t>
  </si>
  <si>
    <t>PV pour fourniture + pose d'un primaire d'imprégnation Elastocolle</t>
  </si>
  <si>
    <t>PV pour fourniture + pose d'un pare-vapeur renforcé, y compris couche de diffusion et relevé réglementaire périphérique conforme au DTU en vigueur.</t>
  </si>
  <si>
    <t>PV pour isolant PU épaisseur 100 mm</t>
  </si>
  <si>
    <t>PV pour isolant PU épaisseur 200 mm</t>
  </si>
  <si>
    <t>Fourniture et Pose sur support bac/isolation/étanchéité nettoyé conservé d’un complexe d’étanchéité comprenant :
- un revêtement d’étanchéité bicouche élastomère en système semi-indépendant armature &gt; ou égal 70 gr/m² et 2eme couche auto protégée</t>
  </si>
  <si>
    <t>Fourniture et Pose d’un complexe d’étanchéité bicouche comprenant :
- balayage et nettoyage du support
- aplanissement des gonfles éventuelles et pontage des fissures
- revêtement d’étanchéité bicouche élastomère soudé en système indépendant armature &gt; ou égal 70 gr/m² (Surface inférieure à 10 m²)</t>
  </si>
  <si>
    <t>Fourniture et Pose d’un complexe d’étanchéité bicouche comprenant :
- balayage et nettoyage du support 
- aplanissement des gonfles éventuelles et pontage des fissures
- revêtement d’étanchéité bicouche élastomère soudé en système indépendant armature &gt; ou égal 70 gr/m² (Surface supérieure à 10 m²)</t>
  </si>
  <si>
    <t>Fourniture et Pose  de relevés d’étanchéité auto protégés "minéral" y compris renforts d’angles, sur acrotères, souches et édicules, descente  évacuation à la décharge publique</t>
  </si>
  <si>
    <r>
      <t>PV pour application d'une étanchéité liquide de type ALSAN FLASHING ou similaire (évitant ainsi l'utilisation d'une source de chaleur au droit de structure sensible au feu)</t>
    </r>
    <r>
      <rPr>
        <b/>
        <sz val="10"/>
        <rFont val="Arial"/>
        <family val="2"/>
      </rPr>
      <t xml:space="preserve"> longueur inférieure à 15 ml</t>
    </r>
  </si>
  <si>
    <r>
      <t>PV pour application d'une étanchéité liquide de type ALSAN FLASHING ou similaire (évitant ainsi l'utilisation d'une source de chaleur au droit de structure sensible au feu)</t>
    </r>
    <r>
      <rPr>
        <b/>
        <sz val="10"/>
        <rFont val="Arial"/>
        <family val="2"/>
      </rPr>
      <t xml:space="preserve"> longueur supérieure à 15 ml</t>
    </r>
  </si>
  <si>
    <r>
      <t>PV pour application d'une étanchéité liquide de type ALSAN FLASHING circulable ou similaire</t>
    </r>
    <r>
      <rPr>
        <b/>
        <sz val="10"/>
        <color theme="1"/>
        <rFont val="Arial"/>
        <family val="2"/>
      </rPr>
      <t xml:space="preserve"> sans odeur</t>
    </r>
    <r>
      <rPr>
        <sz val="10"/>
        <color theme="1"/>
        <rFont val="Arial"/>
        <family val="2"/>
      </rPr>
      <t xml:space="preserve"> dans des locaux sensibles </t>
    </r>
  </si>
  <si>
    <t>Fourniture et Pose de naissance d’évacuation pluviale en zinc y compris pare-gravier en zinc à couvercle amovible y compris toutes sujétions
- Ø 100 mm</t>
  </si>
  <si>
    <t>Fourniture et Pose de naissance d’évacuation pluviale en zinc y compris pare-gravier en zinc à couvercle amovible y compris toutes sujétions
- Ø 125 mm</t>
  </si>
  <si>
    <t>Fourniture et Pose de naissance d’évacuation pluviale en zinc y compris pare-gravier en zinc à couvercle amovible y compris toutes sujétions
- Ø 150 mm</t>
  </si>
  <si>
    <t>Fourniture et Pose d’une couche d’étanchéité renforcée sous plots, supports de gaines et de chemins de câbles</t>
  </si>
  <si>
    <r>
      <t>Mise à plat des gonfles, y compris balayage du gravier, flambage général, fermeture des fissures, recépage des cloques, nivellement des plis, élastocollage, ainsi que remise en place du gravier,</t>
    </r>
    <r>
      <rPr>
        <b/>
        <sz val="10"/>
        <rFont val="Arial"/>
        <family val="2"/>
      </rPr>
      <t xml:space="preserve"> surface inférieure à 10 m²</t>
    </r>
  </si>
  <si>
    <r>
      <t xml:space="preserve">Mise à plat des gonfles, y compris balayage du gravier, flambage général, fermeture des fissures, recépage des cloques, nivellement des plis, élastocollage, ainsi que remise en place du gravier, </t>
    </r>
    <r>
      <rPr>
        <b/>
        <sz val="10"/>
        <rFont val="Arial"/>
        <family val="2"/>
      </rPr>
      <t>surface supérieure à 10 m²</t>
    </r>
  </si>
  <si>
    <r>
      <t xml:space="preserve">F+ P d'une étanchéité liquide de type ALSAN FLASHING ou similaire en réparation d'éléments zinc tel que chéneaux, gouttières, couvertines </t>
    </r>
    <r>
      <rPr>
        <b/>
        <sz val="10"/>
        <rFont val="Arial"/>
        <family val="2"/>
      </rPr>
      <t>(longueur jusqu'à 15 ml)</t>
    </r>
  </si>
  <si>
    <r>
      <t xml:space="preserve">F+ P d'une étanchéité liquide de type ALSAN FLASHING ou similaire en réparation d'éléments zinc tel que chéneaux, gouttières, couvertines </t>
    </r>
    <r>
      <rPr>
        <b/>
        <sz val="10"/>
        <rFont val="Arial"/>
        <family val="2"/>
      </rPr>
      <t>(longueur sup. à 15 ml)</t>
    </r>
  </si>
  <si>
    <t>Fourniture et Pose d'une étanchéité liquide de type ALSAN FLASHING ou similaire en traitement des pieds de garde-corps.</t>
  </si>
  <si>
    <t>ETANCHEITE MEMBRANE TOITURE</t>
  </si>
  <si>
    <t>PV pour dépose et évacuation du pare-vapeur existant en pose libre</t>
  </si>
  <si>
    <r>
      <t xml:space="preserve">Dépose soignée des relevés existants, acrotères, souches et édicules, descente, chargement et évacuation au centre de tri agréé. </t>
    </r>
    <r>
      <rPr>
        <b/>
        <sz val="10"/>
        <rFont val="Arial"/>
        <family val="2"/>
      </rPr>
      <t>(inférieur à 3 ml)</t>
    </r>
  </si>
  <si>
    <r>
      <t xml:space="preserve">Dépose soignée des relevés existants, acrotères, souches et édicules, descente, chargement et évacuation au centre de tri agréé. </t>
    </r>
    <r>
      <rPr>
        <b/>
        <sz val="10"/>
        <rFont val="Arial"/>
        <family val="2"/>
      </rPr>
      <t>(de 3 ml à 10 ml)</t>
    </r>
  </si>
  <si>
    <r>
      <t>Dépose soignée des relevés existants, acrotères, souches et édicules, descente, chargement et évacuation au centre de tri agréé.</t>
    </r>
    <r>
      <rPr>
        <b/>
        <sz val="10"/>
        <rFont val="Arial"/>
        <family val="2"/>
      </rPr>
      <t xml:space="preserve"> (supérieur à 10 ml)</t>
    </r>
  </si>
  <si>
    <t>PV aux 3 positions précédentes pour arrachage des solins ciment grillagé y/c descente, évacuation et traitement en centre de tri agrée</t>
  </si>
  <si>
    <t>Fourniture et Pose sur support béton nettoyé et conservé d’un complexe d’étanchéité comprenant : 
- un revêtement d’isolation thermique par panneau de Polyuréthane ou équivalent d’une épaisseur de 80 mm collé à froid, sur pare-vapeur existant ou neuf
- une membrane d'étanchéité à base de polypropylènes modifiés (FPO) de type Sarnafil TS 77 E ou équivalent, d'épaisseur 1,2 mm, avec écran de séparation mécanique 300g/m² type SARNAFELT AG ou équivalent,  Classement de réaction au feu : Broof (t3)
(Surface inférieure à 10m²)</t>
  </si>
  <si>
    <t>Fourniture et Pose sur support béton nettoyé et conservé d’un complexe d’étanchéité comprenant : 
- un revêtement d’isolation thermique par panneau de Polyuréthane ou équivalent d’une épaisseur de 80 mm collé à froid, sur pare-vapeur existant ou neuf
- une membrane d'étanchéité à base de polypropylènes modifiés (FPO) de type Sarnafil TS 77 E ou équivalent, d'épaisseur 1,2 mm, avec écran de séparation mécanique 300g/m² type SARNAFELT AG ou équivalent,  Classement de réaction au feu : Broof (t3)
(Surface supérieure à 10m²)</t>
  </si>
  <si>
    <t>PV pour fourniture et pose d'un primaire d'imprégnation Primer 130 de chez SANARFIL ou équivalent</t>
  </si>
  <si>
    <t>PV pour fourniture et pose d'un pare-vapeur de type Sarnavap 2000 E ou équivalent, y compris relevé réglementaire périphérique conforme au DTU en vigueur.</t>
  </si>
  <si>
    <t>Fourniture et Pose  de relevés d’étanchéité en membrane FPO de type Sarnafil TS 77 E : épaisseur 12/10e . ou équivalent y compris renforts d’angles, sur acrotères, souches et édicules,  fixation mécanique par rail + cordon en pied de relevé, et finition en tête de relevé par profil de serrage, plat alu ou inox avec cordon de mastic en tête.</t>
  </si>
  <si>
    <t>Fourniture et Pose de naissance d’évacuation pluviale y compris pare-gravier en zinc à couvercle amovible y compris toutes sujétions
- Ø 100 mm</t>
  </si>
  <si>
    <t>Fourniture et Pose de naissance d’évacuation pluviale y compris pare-gravier en zinc à couvercle amovible y compris toutes sujétions
- Ø 125 mm</t>
  </si>
  <si>
    <t>Fourniture et Pose de naissance d’évacuation pluviale y compris pare-gravier en zinc à couvercle amovible y compris toutes sujétions
- Ø 150 mm</t>
  </si>
  <si>
    <t>Mise en tas des gravillons (épaisseur env. 6 cm) en vue de son réemploi y compris grattage avec soins des gravillons incrustés et collés, y compris toutes sujétions</t>
  </si>
  <si>
    <t>PV pour épaisseur de gravier supplémentaire (de 6cm à 10cm)</t>
  </si>
  <si>
    <t>Dépose et stockage des dalles de circulation (50/50) en béton gravillonné lavées en vue de leurs réemplois</t>
  </si>
  <si>
    <t>Remise en place de gravillons stockés sur place y compris triage, nettoyage et  toutes sujétions. Évacuation au centre de tri agréé des matériaux impropres.</t>
  </si>
  <si>
    <t>Remise en place avec soins des dalles de circulation en béton gravillonné suivant cheminement existant</t>
  </si>
  <si>
    <r>
      <t xml:space="preserve">Remplacement des gravillons existants par des gravillons neufs (épaisseur 40mm) calibrage 8/16mm y/c descente, évacuation  traitement en centre de tri agrée </t>
    </r>
    <r>
      <rPr>
        <b/>
        <sz val="10"/>
        <rFont val="Arial"/>
        <family val="2"/>
      </rPr>
      <t xml:space="preserve"> surface à traiter &lt; 100m2</t>
    </r>
  </si>
  <si>
    <r>
      <t xml:space="preserve">Remplacement des gravillons existants par du gravillons neufs (épaisseur 40mm) calibrage 8/16mm y/c descente, évacuation  traitement en centre de tri agrée </t>
    </r>
    <r>
      <rPr>
        <b/>
        <sz val="10"/>
        <rFont val="Arial"/>
        <family val="2"/>
      </rPr>
      <t xml:space="preserve"> surface à traiter &gt; 100m2</t>
    </r>
  </si>
  <si>
    <r>
      <t xml:space="preserve">F+ P de dalles de circulation en béton gravillonné dim. 50/50/4cm  posées sur plots plastiques réglables y/c toutes fournitures et sujétions de main d'œuvre </t>
    </r>
    <r>
      <rPr>
        <b/>
        <sz val="10"/>
        <rFont val="Arial"/>
        <family val="2"/>
      </rPr>
      <t>(surface inférieure à 10 m²)</t>
    </r>
  </si>
  <si>
    <r>
      <t xml:space="preserve">F+ P de dalles de circulation en béton gravillonné dim. 50/50/4cm  posées sur plots plastiques réglables y/c toutes fournitures et sujétions de main d'œuvre </t>
    </r>
    <r>
      <rPr>
        <b/>
        <sz val="10"/>
        <rFont val="Arial"/>
        <family val="2"/>
      </rPr>
      <t>(surface de 10 m² à 50 m²)</t>
    </r>
  </si>
  <si>
    <t>F+ P de dalles de circulation en béton gravillonné dim. 50/50/4cm  posées sur plots plastiques réglables y/c toutes fournitures et sujétions de main d'œuvre (surface supérieure à 50 m²)</t>
  </si>
  <si>
    <t>F + P de caniveaux de récupération des eaux pluviales (polymère béton ou inox), largeur utile 100mm, et grille non carrossable, Y compris réglage des pentes, et étanchéité des interfaces</t>
  </si>
  <si>
    <t>PV pour grille carrossable classe B125</t>
  </si>
  <si>
    <t>PROTECTIONS LOURDES / DALLES SUR PLOTS</t>
  </si>
  <si>
    <t>Nettoyage des évacuations EP : dépose des crapaudines, curage et nettoyage des naissances EP, boites à eau, y compris évacuation des déchets</t>
  </si>
  <si>
    <t xml:space="preserve">Nettoyage de gouttieres  </t>
  </si>
  <si>
    <t>Nettoyage chêneaux</t>
  </si>
  <si>
    <t>Nettoyage de chêneaux + traitement</t>
  </si>
  <si>
    <r>
      <t xml:space="preserve">Nettoyage haute pression : pression adaptée au support, rinçage, récupération, évacuation des boues et déchets (sans dégradation de l’étanchéité)
</t>
    </r>
    <r>
      <rPr>
        <b/>
        <sz val="10"/>
        <rFont val="Arial"/>
        <family val="2"/>
      </rPr>
      <t>Surface &lt; 100 m2</t>
    </r>
  </si>
  <si>
    <r>
      <t xml:space="preserve">Nettoyage haute pression : pression adaptée au support, rinçage, récupération, évacuation des boues et déchets (sans dégradation de l’étanchéité)
</t>
    </r>
    <r>
      <rPr>
        <b/>
        <sz val="10"/>
        <rFont val="Arial"/>
        <family val="2"/>
      </rPr>
      <t>Surface &gt;= 100 m2 et &lt; 1000m2</t>
    </r>
  </si>
  <si>
    <r>
      <t xml:space="preserve">Nettoyage haute pression : pression adaptée au support, rinçage, récupération, évacuation des boues et déchets (sans dégradation de l’étanchéité)
</t>
    </r>
    <r>
      <rPr>
        <b/>
        <sz val="10"/>
        <rFont val="Arial"/>
        <family val="2"/>
      </rPr>
      <t>Surface &gt;= 1000m2</t>
    </r>
  </si>
  <si>
    <r>
      <t xml:space="preserve">Nettoyage manuel, démoussage / désheberbage : balayage, enlèvement des gravats, boues, déchets divers, grattage/curage des mousses, lichens et herbes. Y compris évacuation et traitement en centre de tri.
</t>
    </r>
    <r>
      <rPr>
        <b/>
        <sz val="10"/>
        <rFont val="Arial"/>
        <family val="2"/>
      </rPr>
      <t>Surface &lt; 100 m2</t>
    </r>
  </si>
  <si>
    <r>
      <t xml:space="preserve">Nettoyage manuel, démoussage / désheberbage : balayage, enlèvement des gravats, boues, déchets divers, grattage/curage des mousses, lichens et herbes. Y compris évacuation et traitement en centre de tri.
</t>
    </r>
    <r>
      <rPr>
        <b/>
        <sz val="10"/>
        <rFont val="Arial"/>
        <family val="2"/>
      </rPr>
      <t>Surface &gt;= 100 m2 et &lt; 1000m2</t>
    </r>
  </si>
  <si>
    <r>
      <t xml:space="preserve">Nettoyage manuel, démoussage / désheberbage : balayage, enlèvement des gravats, boues, déchets divers, grattage/curage des mousses, lichens et herbes. Y compris évacuation et traitement en centre de tri.
</t>
    </r>
    <r>
      <rPr>
        <b/>
        <sz val="10"/>
        <rFont val="Arial"/>
        <family val="2"/>
      </rPr>
      <t>Surface &gt;= 1000m2</t>
    </r>
  </si>
  <si>
    <r>
      <t xml:space="preserve">Traitement anti-mousse / algicide (préventif ou curatif) : pulvérisation de produit homologué, dosage fabricant, protection des EP, sans rejet polluant
</t>
    </r>
    <r>
      <rPr>
        <b/>
        <sz val="10"/>
        <rFont val="Arial"/>
        <family val="2"/>
      </rPr>
      <t>Surface &lt; 100 m2</t>
    </r>
  </si>
  <si>
    <r>
      <t xml:space="preserve">Traitement anti-mousse / algicide (préventif ou curatif) : pulvérisation de produit homologué, dosage fabricant, protection des EP, sans rejet polluant
</t>
    </r>
    <r>
      <rPr>
        <b/>
        <sz val="10"/>
        <rFont val="Arial"/>
        <family val="2"/>
      </rPr>
      <t>Surface &gt;= 100 m2 et &lt; 1000m2</t>
    </r>
  </si>
  <si>
    <r>
      <t xml:space="preserve">Traitement anti-mousse / algicide (préventif ou curatif) : pulvérisation de produit homologué, dosage fabricant, protection des EP, sans rejet polluant
</t>
    </r>
    <r>
      <rPr>
        <b/>
        <sz val="10"/>
        <rFont val="Arial"/>
        <family val="2"/>
      </rPr>
      <t>Surface &gt;= 1000m2</t>
    </r>
  </si>
  <si>
    <t>NETTOYAGE ET ENTRETIEN DES TOITURES</t>
  </si>
  <si>
    <r>
      <t xml:space="preserve">Recherche de fuite sur terrasse </t>
    </r>
    <r>
      <rPr>
        <b/>
        <sz val="10"/>
        <rFont val="Arial"/>
        <family val="2"/>
      </rPr>
      <t>avec complexe bitumineux</t>
    </r>
    <r>
      <rPr>
        <sz val="10"/>
        <rFont val="Arial"/>
        <family val="2"/>
      </rPr>
      <t>, accessible ou inaccessible, y compris location matériel fumigène et toutes sujétions pour reprises ponctuelles comprenant les matériaux d'étanchéité nécessaires (dépose et repose des dalles sur plots compris le cas échéant)</t>
    </r>
  </si>
  <si>
    <r>
      <t>Recherche de fuite sur terrasse</t>
    </r>
    <r>
      <rPr>
        <b/>
        <sz val="10"/>
        <rFont val="Arial"/>
        <family val="2"/>
      </rPr>
      <t xml:space="preserve"> avec complexe bitumineux</t>
    </r>
    <r>
      <rPr>
        <sz val="10"/>
        <rFont val="Arial"/>
        <family val="2"/>
      </rPr>
      <t>, accessible ou inaccessible, y compris location matériel fumigène et toutes sujétions pour reprises ponctuelles comprenant les matériaux d'étanchéité nécessaires (dépose et repose des dalles sur plots compris le cas échéant)</t>
    </r>
  </si>
  <si>
    <r>
      <t xml:space="preserve">Recherche de fuite sur toiture bac/isolant/étanchéité </t>
    </r>
    <r>
      <rPr>
        <b/>
        <sz val="10"/>
        <rFont val="Arial"/>
        <family val="2"/>
      </rPr>
      <t>avec complexe bitumineux</t>
    </r>
    <r>
      <rPr>
        <sz val="10"/>
        <rFont val="Arial"/>
        <family val="2"/>
      </rPr>
      <t xml:space="preserve"> y compris toutes sujétions pour reprises ponctuelles comprenant les matériaux d'étanchéité nécessaires</t>
    </r>
  </si>
  <si>
    <r>
      <t xml:space="preserve">Recherche de fuite sur terrasse </t>
    </r>
    <r>
      <rPr>
        <b/>
        <sz val="10"/>
        <rFont val="Arial"/>
        <family val="2"/>
      </rPr>
      <t>avec membrane FPO</t>
    </r>
    <r>
      <rPr>
        <sz val="10"/>
        <rFont val="Arial"/>
        <family val="2"/>
      </rPr>
      <t>, accessible ou inaccessible, y compris location matériel fumigène  toutes sujétions pour reprises ponctuelles comprenant les matériaux d'étanchéité nécessaires (dépose et repose des dalles sur plots compris le cas échéant)</t>
    </r>
  </si>
  <si>
    <r>
      <t>Recherche de fuite sur terrasse</t>
    </r>
    <r>
      <rPr>
        <b/>
        <sz val="10"/>
        <rFont val="Arial"/>
        <family val="2"/>
      </rPr>
      <t xml:space="preserve"> avec membrane FPO</t>
    </r>
    <r>
      <rPr>
        <sz val="10"/>
        <rFont val="Arial"/>
        <family val="2"/>
      </rPr>
      <t>, accessible ou inaccessible, y compris location matériel fumigène  toutes sujétions pour reprises ponctuelles comprenant les matériaux d'étanchéité nécessaires (dépose et repose des dalles sur plots compris le cas échéant)</t>
    </r>
  </si>
  <si>
    <r>
      <t xml:space="preserve">Recherche de fuite sur toiture bac/isolant/étanchéité </t>
    </r>
    <r>
      <rPr>
        <b/>
        <sz val="10"/>
        <rFont val="Arial"/>
        <family val="2"/>
      </rPr>
      <t>avec membrane FPO</t>
    </r>
    <r>
      <rPr>
        <sz val="10"/>
        <rFont val="Arial"/>
        <family val="2"/>
      </rPr>
      <t xml:space="preserve"> y compris toutes sujétions pour reprises ponctuelles comprenant les matériaux d'étanchéité nécessaires</t>
    </r>
  </si>
  <si>
    <t>RECHAPAGE D'ETANCHEITE EXISTANTE</t>
  </si>
  <si>
    <r>
      <t xml:space="preserve">Rechapage sur </t>
    </r>
    <r>
      <rPr>
        <b/>
        <sz val="10"/>
        <rFont val="Arial"/>
        <family val="2"/>
      </rPr>
      <t>étanchéité</t>
    </r>
    <r>
      <rPr>
        <sz val="10"/>
        <rFont val="Arial"/>
        <family val="2"/>
      </rPr>
      <t xml:space="preserve"> existante nettoyée et préparée, y compris nettoyage haute pression, traitement des fissures éventuelles, et application d'un primaire d'accrochage si nécessaire</t>
    </r>
  </si>
  <si>
    <t>Par application d'une couche de peinture élastomère de protection UV</t>
  </si>
  <si>
    <t>Par application d'une résine polyuréthane liquide non circulable, yc protection par granulats minéraux</t>
  </si>
  <si>
    <t>Par application d'une résine polyuréthane liquide circulable</t>
  </si>
  <si>
    <t>Par projection à chaud d'élastomère de polyuréthane/polyurée</t>
  </si>
  <si>
    <t>Plus-value pour travaux préparatoires spécifiques</t>
  </si>
  <si>
    <t>Poncage ou décapage chimique de l'existant</t>
  </si>
  <si>
    <t>Ragréage de l'existant</t>
  </si>
  <si>
    <t>RECHERCHES DE FUITES</t>
  </si>
  <si>
    <t>1.2</t>
  </si>
  <si>
    <t>Assistance aux travaux et organismes externes</t>
  </si>
  <si>
    <t>non concerné</t>
  </si>
  <si>
    <t>1.3</t>
  </si>
  <si>
    <t>Exploitation, Suivi, optimisation des installations</t>
  </si>
  <si>
    <t>1.4</t>
  </si>
  <si>
    <t>Astreinte</t>
  </si>
  <si>
    <t xml:space="preserve">Technicien </t>
  </si>
  <si>
    <t>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</si>
</sst>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\ &quot;€&quot;"/>
    <numFmt numFmtId="166" formatCode="_-* #,##0.00\ _F_-;\-* #,##0.00\ _F_-;_-* &quot;-&quot;??\ _F_-;_-@_-"/>
    <numFmt numFmtId="167" formatCode="_-* #,##0.00\ [$€]_-;\-* #,##0.00\ [$€]_-;_-* &quot;-&quot;??\ [$€]_-;_-@_-"/>
  </numFmts>
  <fonts count="21" x14ac:knownFonts="1">
    <font>
      <sz val="10"/>
      <name val="Arial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.5"/>
      <name val="MS Sans Serif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u/>
      <sz val="14"/>
      <color indexed="10"/>
      <name val="Arial"/>
      <family val="2"/>
    </font>
    <font>
      <sz val="10"/>
      <color rgb="FFFF0000"/>
      <name val="Arial"/>
      <family val="2"/>
    </font>
    <font>
      <sz val="10"/>
      <color indexed="1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3" fillId="0" borderId="0" xfId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2" borderId="15" xfId="0" applyFill="1" applyBorder="1"/>
    <xf numFmtId="164" fontId="2" fillId="0" borderId="5" xfId="1" applyNumberFormat="1" applyFont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164" fontId="4" fillId="4" borderId="12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164" fontId="2" fillId="5" borderId="12" xfId="1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164" fontId="0" fillId="3" borderId="22" xfId="0" applyNumberFormat="1" applyFill="1" applyBorder="1" applyAlignment="1">
      <alignment horizontal="center" vertical="center"/>
    </xf>
    <xf numFmtId="164" fontId="0" fillId="3" borderId="23" xfId="0" applyNumberFormat="1" applyFill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164" fontId="0" fillId="0" borderId="31" xfId="0" applyNumberForma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2" fontId="0" fillId="3" borderId="16" xfId="0" applyNumberForma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5" fillId="0" borderId="0" xfId="0" applyFont="1"/>
    <xf numFmtId="0" fontId="10" fillId="4" borderId="15" xfId="0" applyFont="1" applyFill="1" applyBorder="1"/>
    <xf numFmtId="0" fontId="10" fillId="4" borderId="19" xfId="0" applyFont="1" applyFill="1" applyBorder="1"/>
    <xf numFmtId="0" fontId="10" fillId="4" borderId="11" xfId="0" applyFont="1" applyFill="1" applyBorder="1"/>
    <xf numFmtId="0" fontId="3" fillId="0" borderId="34" xfId="0" applyFont="1" applyBorder="1" applyAlignment="1">
      <alignment vertical="center"/>
    </xf>
    <xf numFmtId="164" fontId="0" fillId="0" borderId="25" xfId="0" applyNumberFormat="1" applyBorder="1" applyAlignment="1">
      <alignment horizontal="center" vertical="center" wrapText="1"/>
    </xf>
    <xf numFmtId="164" fontId="0" fillId="0" borderId="35" xfId="0" applyNumberForma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39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164" fontId="2" fillId="0" borderId="10" xfId="1" applyNumberFormat="1" applyFont="1" applyBorder="1" applyAlignment="1">
      <alignment horizontal="center" vertical="center" wrapText="1"/>
    </xf>
    <xf numFmtId="164" fontId="0" fillId="0" borderId="42" xfId="0" applyNumberForma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9" xfId="1" applyFill="1" applyBorder="1" applyAlignment="1">
      <alignment horizontal="center" vertical="center" wrapText="1"/>
    </xf>
    <xf numFmtId="0" fontId="3" fillId="2" borderId="10" xfId="1" applyFill="1" applyBorder="1" applyAlignment="1">
      <alignment horizontal="center" vertical="center" wrapText="1"/>
    </xf>
    <xf numFmtId="0" fontId="3" fillId="2" borderId="12" xfId="1" applyFill="1" applyBorder="1" applyAlignment="1">
      <alignment horizontal="center" vertical="center" wrapText="1"/>
    </xf>
    <xf numFmtId="0" fontId="3" fillId="2" borderId="31" xfId="1" applyFill="1" applyBorder="1" applyAlignment="1">
      <alignment horizontal="center" vertical="center" wrapText="1"/>
    </xf>
    <xf numFmtId="164" fontId="3" fillId="2" borderId="10" xfId="1" applyNumberForma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3" borderId="2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2" fontId="3" fillId="0" borderId="21" xfId="1" applyNumberFormat="1" applyBorder="1" applyAlignment="1">
      <alignment horizontal="center" vertical="center" wrapText="1"/>
    </xf>
    <xf numFmtId="164" fontId="3" fillId="0" borderId="4" xfId="1" applyNumberForma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2" fontId="3" fillId="3" borderId="16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3" fillId="5" borderId="37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2" fontId="0" fillId="3" borderId="53" xfId="0" applyNumberForma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16" xfId="0" quotePrefix="1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3" fillId="0" borderId="52" xfId="0" applyFont="1" applyBorder="1" applyAlignment="1">
      <alignment vertical="top" wrapText="1"/>
    </xf>
    <xf numFmtId="2" fontId="0" fillId="3" borderId="54" xfId="0" applyNumberForma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164" fontId="0" fillId="0" borderId="46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2" fontId="0" fillId="3" borderId="52" xfId="0" applyNumberFormat="1" applyFill="1" applyBorder="1" applyAlignment="1">
      <alignment horizontal="center" vertical="center"/>
    </xf>
    <xf numFmtId="0" fontId="3" fillId="0" borderId="33" xfId="0" applyFont="1" applyBorder="1" applyAlignment="1">
      <alignment wrapText="1"/>
    </xf>
    <xf numFmtId="2" fontId="0" fillId="3" borderId="33" xfId="0" applyNumberFormat="1" applyFill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left" vertical="center" wrapText="1"/>
    </xf>
    <xf numFmtId="164" fontId="0" fillId="5" borderId="58" xfId="0" applyNumberForma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2" fontId="0" fillId="7" borderId="16" xfId="0" applyNumberForma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6" fillId="3" borderId="0" xfId="0" applyFont="1" applyFill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left" vertical="center" wrapText="1"/>
    </xf>
    <xf numFmtId="0" fontId="2" fillId="2" borderId="48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49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19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164" fontId="0" fillId="5" borderId="18" xfId="0" applyNumberFormat="1" applyFill="1" applyBorder="1" applyAlignment="1">
      <alignment horizontal="center" vertical="center"/>
    </xf>
    <xf numFmtId="164" fontId="0" fillId="5" borderId="48" xfId="0" applyNumberFormat="1" applyFill="1" applyBorder="1" applyAlignment="1">
      <alignment horizontal="center" vertical="center"/>
    </xf>
    <xf numFmtId="164" fontId="0" fillId="5" borderId="44" xfId="0" applyNumberFormat="1" applyFill="1" applyBorder="1" applyAlignment="1">
      <alignment horizontal="center" vertical="center"/>
    </xf>
    <xf numFmtId="164" fontId="0" fillId="5" borderId="47" xfId="0" applyNumberFormat="1" applyFill="1" applyBorder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4" fontId="0" fillId="5" borderId="49" xfId="0" applyNumberFormat="1" applyFill="1" applyBorder="1" applyAlignment="1">
      <alignment horizontal="center" vertical="center"/>
    </xf>
    <xf numFmtId="164" fontId="3" fillId="5" borderId="18" xfId="1" applyNumberFormat="1" applyFill="1" applyBorder="1" applyAlignment="1">
      <alignment horizontal="center" vertical="center" wrapText="1"/>
    </xf>
    <xf numFmtId="164" fontId="3" fillId="5" borderId="44" xfId="1" applyNumberFormat="1" applyFill="1" applyBorder="1" applyAlignment="1">
      <alignment horizontal="center" vertical="center" wrapText="1"/>
    </xf>
    <xf numFmtId="164" fontId="3" fillId="5" borderId="47" xfId="1" applyNumberFormat="1" applyFill="1" applyBorder="1" applyAlignment="1">
      <alignment horizontal="center" vertical="center" wrapText="1"/>
    </xf>
    <xf numFmtId="164" fontId="3" fillId="5" borderId="49" xfId="1" applyNumberForma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37" xfId="1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0" fontId="2" fillId="2" borderId="47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48" xfId="1" applyFont="1" applyFill="1" applyBorder="1" applyAlignment="1">
      <alignment horizontal="center" vertical="center" wrapText="1"/>
    </xf>
    <xf numFmtId="0" fontId="2" fillId="2" borderId="44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48" xfId="1" applyFont="1" applyFill="1" applyBorder="1" applyAlignment="1">
      <alignment horizontal="center" vertical="center" wrapText="1"/>
    </xf>
    <xf numFmtId="0" fontId="4" fillId="2" borderId="44" xfId="1" applyFont="1" applyFill="1" applyBorder="1" applyAlignment="1">
      <alignment horizontal="center" vertical="center" wrapText="1"/>
    </xf>
  </cellXfs>
  <cellStyles count="6">
    <cellStyle name="Euro" xfId="3" xr:uid="{8F5C416D-459F-4D2F-9998-86172013EFF2}"/>
    <cellStyle name="Milliers 2" xfId="4" xr:uid="{CC0A1F70-446B-414C-A991-7C89A35D7ADA}"/>
    <cellStyle name="Normal" xfId="0" builtinId="0"/>
    <cellStyle name="Normal 2" xfId="1" xr:uid="{AE389EFA-E06D-4C3B-8ECD-A58940CF38E1}"/>
    <cellStyle name="Normal 2 2" xfId="2" xr:uid="{59CD8CED-6B40-4AC4-9111-DC6FA8EA7B40}"/>
    <cellStyle name="Pourcentage 2" xfId="5" xr:uid="{694F4CFB-7951-4F5E-B565-59C05995E8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70676-977C-42A6-8D1C-FC9F095D11E1}">
  <sheetPr>
    <pageSetUpPr fitToPage="1"/>
  </sheetPr>
  <dimension ref="B1:E22"/>
  <sheetViews>
    <sheetView zoomScaleNormal="100" workbookViewId="0">
      <selection activeCell="F19" sqref="F19"/>
    </sheetView>
  </sheetViews>
  <sheetFormatPr baseColWidth="10" defaultRowHeight="13.2" x14ac:dyDescent="0.25"/>
  <cols>
    <col min="1" max="1" width="2.6640625" customWidth="1"/>
    <col min="2" max="2" width="45.33203125" customWidth="1"/>
    <col min="3" max="3" width="16.88671875" customWidth="1"/>
    <col min="4" max="4" width="15.33203125" customWidth="1"/>
    <col min="5" max="5" width="13.44140625" customWidth="1"/>
  </cols>
  <sheetData>
    <row r="1" spans="2:5" ht="46.5" customHeight="1" x14ac:dyDescent="0.25"/>
    <row r="2" spans="2:5" ht="13.8" thickBot="1" x14ac:dyDescent="0.3"/>
    <row r="3" spans="2:5" ht="18" thickBot="1" x14ac:dyDescent="0.35">
      <c r="B3" s="46" t="s">
        <v>35</v>
      </c>
      <c r="C3" s="47"/>
      <c r="D3" s="47"/>
      <c r="E3" s="48"/>
    </row>
    <row r="5" spans="2:5" ht="13.8" thickBot="1" x14ac:dyDescent="0.3"/>
    <row r="6" spans="2:5" x14ac:dyDescent="0.25">
      <c r="B6" s="130" t="s">
        <v>29</v>
      </c>
      <c r="C6" s="130" t="s">
        <v>32</v>
      </c>
      <c r="D6" s="141" t="s">
        <v>33</v>
      </c>
      <c r="E6" s="139" t="s">
        <v>34</v>
      </c>
    </row>
    <row r="7" spans="2:5" ht="13.8" thickBot="1" x14ac:dyDescent="0.3">
      <c r="B7" s="136"/>
      <c r="C7" s="131"/>
      <c r="D7" s="142"/>
      <c r="E7" s="140"/>
    </row>
    <row r="8" spans="2:5" ht="13.8" thickBot="1" x14ac:dyDescent="0.3">
      <c r="B8" s="65" t="s">
        <v>66</v>
      </c>
      <c r="C8" s="54">
        <v>1</v>
      </c>
      <c r="D8" s="51">
        <f>'PRESTATION ANNUELLE'!N12</f>
        <v>0</v>
      </c>
      <c r="E8" s="9">
        <f>C8*D8</f>
        <v>0</v>
      </c>
    </row>
    <row r="9" spans="2:5" ht="13.8" thickBot="1" x14ac:dyDescent="0.3">
      <c r="B9" s="137" t="s">
        <v>52</v>
      </c>
      <c r="C9" s="143"/>
      <c r="D9" s="138"/>
      <c r="E9" s="37">
        <f>SUM(E8:E8)</f>
        <v>0</v>
      </c>
    </row>
    <row r="13" spans="2:5" ht="13.8" thickBot="1" x14ac:dyDescent="0.3"/>
    <row r="14" spans="2:5" x14ac:dyDescent="0.25">
      <c r="B14" s="132" t="s">
        <v>14</v>
      </c>
      <c r="C14" s="133"/>
      <c r="D14" s="141" t="s">
        <v>9</v>
      </c>
    </row>
    <row r="15" spans="2:5" ht="15" customHeight="1" thickBot="1" x14ac:dyDescent="0.3">
      <c r="B15" s="134"/>
      <c r="C15" s="135"/>
      <c r="D15" s="142"/>
    </row>
    <row r="16" spans="2:5" ht="15" customHeight="1" x14ac:dyDescent="0.25">
      <c r="B16" s="49" t="s">
        <v>36</v>
      </c>
      <c r="C16" s="53"/>
      <c r="D16" s="50">
        <f>'BPU MO + Pièces'!E22</f>
        <v>0</v>
      </c>
    </row>
    <row r="17" spans="2:4" ht="15" customHeight="1" x14ac:dyDescent="0.25">
      <c r="B17" s="55" t="s">
        <v>58</v>
      </c>
      <c r="C17" s="56"/>
      <c r="D17" s="50">
        <f>'BPU MO + Pièces'!E31</f>
        <v>0</v>
      </c>
    </row>
    <row r="18" spans="2:4" ht="15" customHeight="1" thickBot="1" x14ac:dyDescent="0.3">
      <c r="B18" s="57" t="s">
        <v>50</v>
      </c>
      <c r="C18" s="58"/>
      <c r="D18" s="51">
        <f>'BPU MO + Pièces'!E134</f>
        <v>0</v>
      </c>
    </row>
    <row r="19" spans="2:4" ht="13.8" thickBot="1" x14ac:dyDescent="0.3">
      <c r="B19" s="137" t="s">
        <v>51</v>
      </c>
      <c r="C19" s="138"/>
      <c r="D19" s="52">
        <f>SUM(D16:D18)</f>
        <v>0</v>
      </c>
    </row>
    <row r="22" spans="2:4" x14ac:dyDescent="0.25">
      <c r="B22" s="45"/>
    </row>
  </sheetData>
  <mergeCells count="8">
    <mergeCell ref="C6:C7"/>
    <mergeCell ref="B14:C15"/>
    <mergeCell ref="B6:B7"/>
    <mergeCell ref="B19:C19"/>
    <mergeCell ref="E6:E7"/>
    <mergeCell ref="D14:D15"/>
    <mergeCell ref="B9:D9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4</oddHeader>
    <oddFooter xml:space="preserve">&amp;RLe représentant légal de la société 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C9D3-9B1B-4FF0-BBF6-51D3D7466811}">
  <sheetPr>
    <pageSetUpPr fitToPage="1"/>
  </sheetPr>
  <dimension ref="A1:S12"/>
  <sheetViews>
    <sheetView zoomScale="80" zoomScaleNormal="80" zoomScaleSheetLayoutView="80" zoomScalePageLayoutView="80" workbookViewId="0">
      <selection activeCell="J25" sqref="J25"/>
    </sheetView>
  </sheetViews>
  <sheetFormatPr baseColWidth="10" defaultRowHeight="13.2" x14ac:dyDescent="0.25"/>
  <cols>
    <col min="1" max="1" width="6.44140625" customWidth="1"/>
    <col min="2" max="2" width="43.5546875" customWidth="1"/>
    <col min="5" max="5" width="18.44140625" customWidth="1"/>
    <col min="6" max="6" width="14.44140625" customWidth="1"/>
    <col min="9" max="9" width="14.88671875" customWidth="1"/>
    <col min="11" max="11" width="26.44140625" customWidth="1"/>
    <col min="12" max="12" width="13.33203125" customWidth="1"/>
    <col min="13" max="13" width="18.44140625" customWidth="1"/>
    <col min="14" max="14" width="22.6640625" customWidth="1"/>
  </cols>
  <sheetData>
    <row r="1" spans="1:19" ht="27" customHeight="1" thickBot="1" x14ac:dyDescent="0.3">
      <c r="A1" s="17"/>
      <c r="B1" s="166" t="s">
        <v>65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7"/>
    </row>
    <row r="2" spans="1:19" ht="37.5" customHeight="1" thickBot="1" x14ac:dyDescent="0.3">
      <c r="A2" s="168" t="s">
        <v>4</v>
      </c>
      <c r="B2" s="168" t="s">
        <v>8</v>
      </c>
      <c r="C2" s="171" t="s">
        <v>5</v>
      </c>
      <c r="D2" s="172"/>
      <c r="E2" s="172"/>
      <c r="F2" s="173"/>
      <c r="G2" s="171" t="s">
        <v>6</v>
      </c>
      <c r="H2" s="172"/>
      <c r="I2" s="172"/>
      <c r="J2" s="173"/>
      <c r="K2" s="21" t="s">
        <v>27</v>
      </c>
      <c r="L2" s="174" t="s">
        <v>28</v>
      </c>
      <c r="M2" s="175"/>
      <c r="N2" s="176"/>
    </row>
    <row r="3" spans="1:19" ht="60.75" customHeight="1" thickBot="1" x14ac:dyDescent="0.3">
      <c r="A3" s="169"/>
      <c r="B3" s="170"/>
      <c r="C3" s="66" t="s">
        <v>1</v>
      </c>
      <c r="D3" s="67" t="s">
        <v>61</v>
      </c>
      <c r="E3" s="67" t="s">
        <v>7</v>
      </c>
      <c r="F3" s="68" t="s">
        <v>26</v>
      </c>
      <c r="G3" s="66" t="s">
        <v>1</v>
      </c>
      <c r="H3" s="67" t="s">
        <v>61</v>
      </c>
      <c r="I3" s="67" t="s">
        <v>74</v>
      </c>
      <c r="J3" s="68" t="s">
        <v>26</v>
      </c>
      <c r="K3" s="69" t="s">
        <v>63</v>
      </c>
      <c r="L3" s="66" t="s">
        <v>62</v>
      </c>
      <c r="M3" s="70" t="s">
        <v>7</v>
      </c>
      <c r="N3" s="71" t="s">
        <v>2</v>
      </c>
    </row>
    <row r="4" spans="1:19" ht="26.25" customHeight="1" thickBot="1" x14ac:dyDescent="0.3">
      <c r="A4" s="148" t="s">
        <v>25</v>
      </c>
      <c r="B4" s="149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1"/>
    </row>
    <row r="5" spans="1:19" ht="23.25" customHeight="1" x14ac:dyDescent="0.25">
      <c r="A5" s="3" t="s">
        <v>23</v>
      </c>
      <c r="B5" s="79" t="s">
        <v>24</v>
      </c>
      <c r="C5" s="156"/>
      <c r="D5" s="157"/>
      <c r="E5" s="157"/>
      <c r="F5" s="158"/>
      <c r="G5" s="156"/>
      <c r="H5" s="157"/>
      <c r="I5" s="157"/>
      <c r="J5" s="158"/>
      <c r="K5" s="30"/>
      <c r="L5" s="162"/>
      <c r="M5" s="163"/>
      <c r="N5" s="31">
        <f t="shared" ref="N5:N8" si="0">K5</f>
        <v>0</v>
      </c>
    </row>
    <row r="6" spans="1:19" ht="22.5" customHeight="1" x14ac:dyDescent="0.25">
      <c r="A6" s="106" t="s">
        <v>166</v>
      </c>
      <c r="B6" s="107" t="s">
        <v>167</v>
      </c>
      <c r="C6" s="159"/>
      <c r="D6" s="160"/>
      <c r="E6" s="160"/>
      <c r="F6" s="161"/>
      <c r="G6" s="159"/>
      <c r="H6" s="160"/>
      <c r="I6" s="160"/>
      <c r="J6" s="161"/>
      <c r="K6" s="108" t="s">
        <v>168</v>
      </c>
      <c r="L6" s="164"/>
      <c r="M6" s="165"/>
      <c r="N6" s="109" t="str">
        <f>K6</f>
        <v>non concerné</v>
      </c>
    </row>
    <row r="7" spans="1:19" ht="22.5" customHeight="1" x14ac:dyDescent="0.25">
      <c r="A7" s="106" t="s">
        <v>169</v>
      </c>
      <c r="B7" s="107" t="s">
        <v>170</v>
      </c>
      <c r="C7" s="159"/>
      <c r="D7" s="160"/>
      <c r="E7" s="160"/>
      <c r="F7" s="161"/>
      <c r="G7" s="159"/>
      <c r="H7" s="160"/>
      <c r="I7" s="160"/>
      <c r="J7" s="161"/>
      <c r="K7" s="108" t="s">
        <v>168</v>
      </c>
      <c r="L7" s="164"/>
      <c r="M7" s="165"/>
      <c r="N7" s="109" t="str">
        <f t="shared" si="0"/>
        <v>non concerné</v>
      </c>
    </row>
    <row r="8" spans="1:19" ht="22.5" customHeight="1" thickBot="1" x14ac:dyDescent="0.3">
      <c r="A8" s="106" t="s">
        <v>171</v>
      </c>
      <c r="B8" s="107" t="s">
        <v>172</v>
      </c>
      <c r="C8" s="159"/>
      <c r="D8" s="160"/>
      <c r="E8" s="160"/>
      <c r="F8" s="161"/>
      <c r="G8" s="159"/>
      <c r="H8" s="160"/>
      <c r="I8" s="160"/>
      <c r="J8" s="161"/>
      <c r="K8" s="108" t="s">
        <v>168</v>
      </c>
      <c r="L8" s="164"/>
      <c r="M8" s="165"/>
      <c r="N8" s="109" t="str">
        <f t="shared" si="0"/>
        <v>non concerné</v>
      </c>
    </row>
    <row r="9" spans="1:19" ht="23.25" customHeight="1" thickBot="1" x14ac:dyDescent="0.3">
      <c r="A9" s="152" t="s">
        <v>31</v>
      </c>
      <c r="B9" s="153"/>
      <c r="C9" s="154"/>
      <c r="D9" s="154"/>
      <c r="E9" s="154"/>
      <c r="F9" s="154"/>
      <c r="G9" s="154"/>
      <c r="H9" s="154"/>
      <c r="I9" s="154"/>
      <c r="J9" s="154"/>
      <c r="K9" s="149"/>
      <c r="L9" s="154"/>
      <c r="M9" s="154"/>
      <c r="N9" s="155"/>
    </row>
    <row r="10" spans="1:19" ht="28.5" customHeight="1" thickBot="1" x14ac:dyDescent="0.3">
      <c r="A10" s="36" t="s">
        <v>64</v>
      </c>
      <c r="B10" s="34" t="s">
        <v>75</v>
      </c>
      <c r="C10" s="29"/>
      <c r="D10" s="28"/>
      <c r="E10" s="19"/>
      <c r="F10" s="72">
        <f>E10+D10*C10</f>
        <v>0</v>
      </c>
      <c r="G10" s="73"/>
      <c r="H10" s="74"/>
      <c r="I10" s="75"/>
      <c r="J10" s="72">
        <f>I10+H10*G10</f>
        <v>0</v>
      </c>
      <c r="K10" s="83"/>
      <c r="L10" s="76">
        <f>D10+H10</f>
        <v>0</v>
      </c>
      <c r="M10" s="77">
        <f>E10+I10</f>
        <v>0</v>
      </c>
      <c r="N10" s="18">
        <f>F10+J10</f>
        <v>0</v>
      </c>
    </row>
    <row r="11" spans="1:19" s="1" customFormat="1" ht="25.5" customHeight="1" thickBot="1" x14ac:dyDescent="0.3">
      <c r="A11" s="144" t="s">
        <v>3</v>
      </c>
      <c r="B11" s="145"/>
      <c r="C11" s="22"/>
      <c r="D11" s="23">
        <f>SUM(D10:D10)</f>
        <v>0</v>
      </c>
      <c r="E11" s="24">
        <f>SUM(E10:E10)</f>
        <v>0</v>
      </c>
      <c r="F11" s="25">
        <f>SUM(F10:F10)</f>
        <v>0</v>
      </c>
      <c r="G11" s="22"/>
      <c r="H11" s="23">
        <f>SUM(H10:H10)</f>
        <v>0</v>
      </c>
      <c r="I11" s="24">
        <f>SUM(I10:I10)</f>
        <v>0</v>
      </c>
      <c r="J11" s="25">
        <f>SUM(J10:J10)</f>
        <v>0</v>
      </c>
      <c r="K11" s="32" t="e">
        <f>SUM(#REF!)</f>
        <v>#REF!</v>
      </c>
      <c r="L11" s="26">
        <f>SUM(L10:L10)</f>
        <v>0</v>
      </c>
      <c r="M11" s="59">
        <f>SUM(M10:M10)</f>
        <v>0</v>
      </c>
      <c r="N11" s="27"/>
      <c r="O11"/>
      <c r="P11"/>
      <c r="Q11"/>
      <c r="R11"/>
      <c r="S11"/>
    </row>
    <row r="12" spans="1:19" ht="30" customHeight="1" thickBot="1" x14ac:dyDescent="0.3">
      <c r="B12" s="2"/>
      <c r="C12" s="2"/>
      <c r="D12" s="2"/>
      <c r="E12" s="2"/>
      <c r="F12" s="2"/>
      <c r="G12" s="2"/>
      <c r="H12" s="2"/>
      <c r="I12" s="2"/>
      <c r="J12" s="4"/>
      <c r="K12" s="4"/>
      <c r="L12" s="146" t="s">
        <v>10</v>
      </c>
      <c r="M12" s="147"/>
      <c r="N12" s="20">
        <f>SUM(N5:N8,N10:N10)</f>
        <v>0</v>
      </c>
    </row>
  </sheetData>
  <mergeCells count="13">
    <mergeCell ref="B1:N1"/>
    <mergeCell ref="A2:A3"/>
    <mergeCell ref="B2:B3"/>
    <mergeCell ref="C2:F2"/>
    <mergeCell ref="G2:J2"/>
    <mergeCell ref="L2:N2"/>
    <mergeCell ref="A11:B11"/>
    <mergeCell ref="L12:M12"/>
    <mergeCell ref="A4:N4"/>
    <mergeCell ref="A9:N9"/>
    <mergeCell ref="C5:F8"/>
    <mergeCell ref="G5:J8"/>
    <mergeCell ref="L5:M8"/>
  </mergeCells>
  <phoneticPr fontId="1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&amp;L&amp;G
&amp;CDPGF et BPU - LOT 4</oddHeader>
    <oddFooter xml:space="preserve">&amp;RLe représentant légal de la société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8F26-C1A5-489E-B414-73F883E6CAB6}">
  <sheetPr>
    <pageSetUpPr fitToPage="1"/>
  </sheetPr>
  <dimension ref="A1:L134"/>
  <sheetViews>
    <sheetView tabSelected="1" topLeftCell="A2" zoomScaleNormal="100" workbookViewId="0">
      <selection activeCell="H26" sqref="H26"/>
    </sheetView>
  </sheetViews>
  <sheetFormatPr baseColWidth="10" defaultRowHeight="13.2" x14ac:dyDescent="0.25"/>
  <cols>
    <col min="1" max="1" width="25.109375" customWidth="1"/>
    <col min="2" max="2" width="60.44140625" customWidth="1"/>
    <col min="3" max="3" width="14.33203125" customWidth="1"/>
    <col min="4" max="5" width="14.33203125" style="4" customWidth="1"/>
  </cols>
  <sheetData>
    <row r="1" spans="1:12" ht="13.8" x14ac:dyDescent="0.3">
      <c r="A1" s="121" t="s">
        <v>30</v>
      </c>
      <c r="B1" s="121"/>
      <c r="C1" s="121"/>
      <c r="D1" s="121"/>
      <c r="E1" s="121"/>
    </row>
    <row r="3" spans="1:12" ht="15.6" x14ac:dyDescent="0.25">
      <c r="A3" s="120" t="s">
        <v>37</v>
      </c>
      <c r="B3" s="120"/>
      <c r="C3" s="120"/>
      <c r="D3" s="120"/>
    </row>
    <row r="4" spans="1:12" ht="13.8" thickBot="1" x14ac:dyDescent="0.3"/>
    <row r="5" spans="1:12" ht="26.4" x14ac:dyDescent="0.25">
      <c r="B5" s="15" t="s">
        <v>69</v>
      </c>
      <c r="C5" s="62" t="s">
        <v>18</v>
      </c>
      <c r="D5" s="63" t="s">
        <v>15</v>
      </c>
      <c r="E5" s="16" t="s">
        <v>16</v>
      </c>
    </row>
    <row r="6" spans="1:12" x14ac:dyDescent="0.25">
      <c r="B6" s="6" t="s">
        <v>0</v>
      </c>
      <c r="C6" s="42"/>
      <c r="D6" s="5">
        <v>50</v>
      </c>
      <c r="E6" s="35">
        <f t="shared" ref="E6:E7" si="0">C6*D6</f>
        <v>0</v>
      </c>
    </row>
    <row r="7" spans="1:12" ht="13.8" thickBot="1" x14ac:dyDescent="0.3">
      <c r="B7" s="6" t="s">
        <v>173</v>
      </c>
      <c r="C7" s="42"/>
      <c r="D7" s="5">
        <v>200</v>
      </c>
      <c r="E7" s="35">
        <f t="shared" si="0"/>
        <v>0</v>
      </c>
    </row>
    <row r="8" spans="1:12" ht="26.4" x14ac:dyDescent="0.25">
      <c r="B8" s="15" t="s">
        <v>70</v>
      </c>
      <c r="C8" s="62" t="s">
        <v>18</v>
      </c>
      <c r="D8" s="63" t="s">
        <v>15</v>
      </c>
      <c r="E8" s="16" t="s">
        <v>16</v>
      </c>
    </row>
    <row r="9" spans="1:12" x14ac:dyDescent="0.25">
      <c r="B9" s="6" t="s">
        <v>0</v>
      </c>
      <c r="C9" s="110"/>
      <c r="D9" s="113"/>
      <c r="E9" s="112">
        <f>C9*D9</f>
        <v>0</v>
      </c>
    </row>
    <row r="10" spans="1:12" ht="13.8" thickBot="1" x14ac:dyDescent="0.3">
      <c r="B10" s="6" t="s">
        <v>173</v>
      </c>
      <c r="C10" s="110"/>
      <c r="D10" s="113"/>
      <c r="E10" s="112">
        <f t="shared" ref="E10" si="1">C10*D10</f>
        <v>0</v>
      </c>
    </row>
    <row r="11" spans="1:12" ht="27" thickBot="1" x14ac:dyDescent="0.3">
      <c r="B11" s="10" t="s">
        <v>73</v>
      </c>
      <c r="C11" s="11" t="s">
        <v>21</v>
      </c>
      <c r="D11" s="40" t="s">
        <v>19</v>
      </c>
      <c r="E11" s="13" t="s">
        <v>20</v>
      </c>
    </row>
    <row r="12" spans="1:12" ht="26.4" x14ac:dyDescent="0.25">
      <c r="B12" s="41" t="s">
        <v>38</v>
      </c>
      <c r="C12" s="42"/>
      <c r="D12" s="43">
        <v>5000</v>
      </c>
      <c r="E12" s="35">
        <f>D12*C12</f>
        <v>0</v>
      </c>
    </row>
    <row r="13" spans="1:12" ht="33.75" customHeight="1" x14ac:dyDescent="0.25">
      <c r="B13" s="14" t="s">
        <v>39</v>
      </c>
      <c r="C13" s="42"/>
      <c r="D13" s="5">
        <v>5000</v>
      </c>
      <c r="E13" s="35">
        <f>D13*C13</f>
        <v>0</v>
      </c>
    </row>
    <row r="14" spans="1:12" ht="32.25" customHeight="1" x14ac:dyDescent="0.25">
      <c r="B14" s="14" t="s">
        <v>40</v>
      </c>
      <c r="C14" s="42"/>
      <c r="D14" s="5">
        <v>10000</v>
      </c>
      <c r="E14" s="35">
        <f>D14*C14</f>
        <v>0</v>
      </c>
      <c r="L14" t="s">
        <v>174</v>
      </c>
    </row>
    <row r="15" spans="1:12" ht="27" thickBot="1" x14ac:dyDescent="0.3">
      <c r="B15" s="14" t="s">
        <v>41</v>
      </c>
      <c r="C15" s="42"/>
      <c r="D15" s="5">
        <v>20000</v>
      </c>
      <c r="E15" s="35">
        <f>D15*C15</f>
        <v>0</v>
      </c>
    </row>
    <row r="16" spans="1:12" ht="27" thickBot="1" x14ac:dyDescent="0.3">
      <c r="B16" s="10" t="s">
        <v>72</v>
      </c>
      <c r="C16" s="64" t="s">
        <v>42</v>
      </c>
      <c r="D16" s="11" t="s">
        <v>43</v>
      </c>
      <c r="E16" s="13" t="s">
        <v>16</v>
      </c>
      <c r="F16" s="78"/>
    </row>
    <row r="17" spans="1:6" x14ac:dyDescent="0.25">
      <c r="B17" s="38" t="s">
        <v>0</v>
      </c>
      <c r="C17" s="42"/>
      <c r="D17" s="43">
        <v>15</v>
      </c>
      <c r="E17" s="35">
        <f>C17*D17</f>
        <v>0</v>
      </c>
    </row>
    <row r="18" spans="1:6" ht="13.8" thickBot="1" x14ac:dyDescent="0.3">
      <c r="B18" s="6" t="s">
        <v>173</v>
      </c>
      <c r="C18" s="42"/>
      <c r="D18" s="5">
        <v>25</v>
      </c>
      <c r="E18" s="35">
        <f>C18*D18</f>
        <v>0</v>
      </c>
    </row>
    <row r="19" spans="1:6" ht="27" thickBot="1" x14ac:dyDescent="0.3">
      <c r="B19" s="10" t="s">
        <v>71</v>
      </c>
      <c r="C19" s="64" t="s">
        <v>42</v>
      </c>
      <c r="D19" s="11" t="s">
        <v>43</v>
      </c>
      <c r="E19" s="13" t="s">
        <v>16</v>
      </c>
      <c r="F19" s="78"/>
    </row>
    <row r="20" spans="1:6" x14ac:dyDescent="0.25">
      <c r="B20" s="38" t="s">
        <v>0</v>
      </c>
      <c r="C20" s="110"/>
      <c r="D20" s="111"/>
      <c r="E20" s="112">
        <f>C20*D20</f>
        <v>0</v>
      </c>
    </row>
    <row r="21" spans="1:6" ht="13.8" thickBot="1" x14ac:dyDescent="0.3">
      <c r="B21" s="6" t="s">
        <v>173</v>
      </c>
      <c r="C21" s="110"/>
      <c r="D21" s="113"/>
      <c r="E21" s="112">
        <f>C21*D21</f>
        <v>0</v>
      </c>
    </row>
    <row r="22" spans="1:6" ht="26.25" customHeight="1" thickBot="1" x14ac:dyDescent="0.3">
      <c r="B22" s="117" t="s">
        <v>44</v>
      </c>
      <c r="C22" s="118"/>
      <c r="D22" s="119"/>
      <c r="E22" s="61">
        <f>SUM(E12:E15)+SUM(E6:E7)+SUM(E17:E18)+SUM(E9:E10)+SUM(E20:E21)</f>
        <v>0</v>
      </c>
    </row>
    <row r="23" spans="1:6" x14ac:dyDescent="0.25">
      <c r="B23" s="122" t="s">
        <v>22</v>
      </c>
      <c r="C23" s="122"/>
      <c r="D23" s="122"/>
      <c r="E23" s="122"/>
    </row>
    <row r="25" spans="1:6" ht="15.6" x14ac:dyDescent="0.25">
      <c r="A25" s="120" t="s">
        <v>57</v>
      </c>
      <c r="B25" s="120"/>
      <c r="C25" s="120"/>
      <c r="D25" s="120"/>
    </row>
    <row r="26" spans="1:6" ht="13.8" thickBot="1" x14ac:dyDescent="0.3"/>
    <row r="27" spans="1:6" ht="26.4" x14ac:dyDescent="0.25">
      <c r="B27" s="15" t="s">
        <v>54</v>
      </c>
      <c r="C27" s="62" t="s">
        <v>55</v>
      </c>
      <c r="D27" s="63" t="s">
        <v>53</v>
      </c>
      <c r="E27" s="16" t="s">
        <v>16</v>
      </c>
    </row>
    <row r="28" spans="1:6" ht="46.2" x14ac:dyDescent="0.25">
      <c r="B28" s="6" t="s">
        <v>67</v>
      </c>
      <c r="C28" s="80"/>
      <c r="D28" s="5">
        <v>5</v>
      </c>
      <c r="E28" s="81">
        <f t="shared" ref="E28:E29" si="2">C28*D28</f>
        <v>0</v>
      </c>
    </row>
    <row r="29" spans="1:6" ht="46.2" x14ac:dyDescent="0.25">
      <c r="B29" s="6" t="s">
        <v>68</v>
      </c>
      <c r="C29" s="80"/>
      <c r="D29" s="5">
        <v>5</v>
      </c>
      <c r="E29" s="81">
        <f t="shared" si="2"/>
        <v>0</v>
      </c>
    </row>
    <row r="30" spans="1:6" ht="13.8" thickBot="1" x14ac:dyDescent="0.3">
      <c r="B30" s="8"/>
      <c r="C30" s="42"/>
      <c r="D30" s="5"/>
      <c r="E30" s="7"/>
    </row>
    <row r="31" spans="1:6" ht="13.8" thickBot="1" x14ac:dyDescent="0.3">
      <c r="B31" s="117" t="s">
        <v>56</v>
      </c>
      <c r="C31" s="118"/>
      <c r="D31" s="119"/>
      <c r="E31" s="61">
        <f>SUM(E28:E30)</f>
        <v>0</v>
      </c>
    </row>
    <row r="32" spans="1:6" x14ac:dyDescent="0.25">
      <c r="B32" s="44"/>
      <c r="C32" s="44"/>
      <c r="D32" s="44"/>
      <c r="E32" s="44"/>
    </row>
    <row r="34" spans="1:5" ht="15.6" x14ac:dyDescent="0.25">
      <c r="A34" s="120" t="s">
        <v>59</v>
      </c>
      <c r="B34" s="120"/>
      <c r="C34" s="120"/>
      <c r="D34" s="120"/>
    </row>
    <row r="35" spans="1:5" ht="22.5" customHeight="1" thickBot="1" x14ac:dyDescent="0.3"/>
    <row r="36" spans="1:5" ht="27" thickBot="1" x14ac:dyDescent="0.3">
      <c r="B36" s="39" t="s">
        <v>45</v>
      </c>
      <c r="C36" s="11" t="s">
        <v>21</v>
      </c>
      <c r="D36" s="40" t="s">
        <v>19</v>
      </c>
      <c r="E36" s="13" t="s">
        <v>20</v>
      </c>
    </row>
    <row r="37" spans="1:5" ht="26.4" x14ac:dyDescent="0.25">
      <c r="B37" s="41" t="s">
        <v>46</v>
      </c>
      <c r="C37" s="42"/>
      <c r="D37" s="43">
        <v>10000</v>
      </c>
      <c r="E37" s="35">
        <f>D37*C37</f>
        <v>0</v>
      </c>
    </row>
    <row r="38" spans="1:5" ht="26.4" x14ac:dyDescent="0.25">
      <c r="B38" s="14" t="s">
        <v>47</v>
      </c>
      <c r="C38" s="42"/>
      <c r="D38" s="5">
        <v>40000</v>
      </c>
      <c r="E38" s="35">
        <f>D38*C38</f>
        <v>0</v>
      </c>
    </row>
    <row r="39" spans="1:5" ht="26.4" x14ac:dyDescent="0.25">
      <c r="B39" s="14" t="s">
        <v>48</v>
      </c>
      <c r="C39" s="42"/>
      <c r="D39" s="5">
        <v>25000</v>
      </c>
      <c r="E39" s="35">
        <f>D39*C39</f>
        <v>0</v>
      </c>
    </row>
    <row r="40" spans="1:5" ht="27" thickBot="1" x14ac:dyDescent="0.3">
      <c r="B40" s="14" t="s">
        <v>49</v>
      </c>
      <c r="C40" s="42"/>
      <c r="D40" s="5">
        <v>25000</v>
      </c>
      <c r="E40" s="35">
        <f>D40*C40</f>
        <v>0</v>
      </c>
    </row>
    <row r="41" spans="1:5" ht="13.8" thickBot="1" x14ac:dyDescent="0.3">
      <c r="A41" s="10" t="s">
        <v>60</v>
      </c>
      <c r="B41" s="33" t="s">
        <v>11</v>
      </c>
      <c r="C41" s="64" t="s">
        <v>17</v>
      </c>
      <c r="D41" s="11" t="s">
        <v>12</v>
      </c>
      <c r="E41" s="12" t="s">
        <v>13</v>
      </c>
    </row>
    <row r="42" spans="1:5" ht="26.4" x14ac:dyDescent="0.25">
      <c r="A42" s="123" t="s">
        <v>76</v>
      </c>
      <c r="B42" s="87" t="s">
        <v>77</v>
      </c>
      <c r="C42" s="86"/>
      <c r="D42" s="88">
        <v>300</v>
      </c>
      <c r="E42" s="82">
        <f>D42*C42</f>
        <v>0</v>
      </c>
    </row>
    <row r="43" spans="1:5" x14ac:dyDescent="0.25">
      <c r="A43" s="124"/>
      <c r="B43" s="90" t="s">
        <v>78</v>
      </c>
      <c r="C43" s="42"/>
      <c r="D43" s="89">
        <v>150</v>
      </c>
      <c r="E43" s="35">
        <f t="shared" ref="E43:E91" si="3">D43*C43</f>
        <v>0</v>
      </c>
    </row>
    <row r="44" spans="1:5" ht="26.4" x14ac:dyDescent="0.25">
      <c r="A44" s="124"/>
      <c r="B44" s="90" t="s">
        <v>79</v>
      </c>
      <c r="C44" s="42"/>
      <c r="D44" s="89">
        <v>100</v>
      </c>
      <c r="E44" s="35">
        <f t="shared" si="3"/>
        <v>0</v>
      </c>
    </row>
    <row r="45" spans="1:5" ht="26.4" x14ac:dyDescent="0.25">
      <c r="A45" s="124"/>
      <c r="B45" s="90" t="s">
        <v>80</v>
      </c>
      <c r="C45" s="42"/>
      <c r="D45" s="89">
        <v>100</v>
      </c>
      <c r="E45" s="35">
        <f t="shared" si="3"/>
        <v>0</v>
      </c>
    </row>
    <row r="46" spans="1:5" ht="39.6" x14ac:dyDescent="0.25">
      <c r="A46" s="124"/>
      <c r="B46" s="90" t="s">
        <v>81</v>
      </c>
      <c r="C46" s="42"/>
      <c r="D46" s="89">
        <v>10</v>
      </c>
      <c r="E46" s="35">
        <f t="shared" si="3"/>
        <v>0</v>
      </c>
    </row>
    <row r="47" spans="1:5" ht="39.6" x14ac:dyDescent="0.25">
      <c r="A47" s="124"/>
      <c r="B47" s="90" t="s">
        <v>82</v>
      </c>
      <c r="C47" s="42"/>
      <c r="D47" s="89">
        <v>50</v>
      </c>
      <c r="E47" s="35">
        <f t="shared" si="3"/>
        <v>0</v>
      </c>
    </row>
    <row r="48" spans="1:5" ht="39.6" x14ac:dyDescent="0.25">
      <c r="A48" s="124"/>
      <c r="B48" s="90" t="s">
        <v>83</v>
      </c>
      <c r="C48" s="42"/>
      <c r="D48" s="89">
        <v>100</v>
      </c>
      <c r="E48" s="35">
        <f t="shared" si="3"/>
        <v>0</v>
      </c>
    </row>
    <row r="49" spans="1:5" ht="26.4" x14ac:dyDescent="0.25">
      <c r="A49" s="124"/>
      <c r="B49" s="90" t="s">
        <v>84</v>
      </c>
      <c r="C49" s="42"/>
      <c r="D49" s="89">
        <v>30</v>
      </c>
      <c r="E49" s="35">
        <f t="shared" si="3"/>
        <v>0</v>
      </c>
    </row>
    <row r="50" spans="1:5" ht="26.4" x14ac:dyDescent="0.25">
      <c r="A50" s="124"/>
      <c r="B50" s="90" t="s">
        <v>85</v>
      </c>
      <c r="C50" s="42"/>
      <c r="D50" s="89">
        <v>10</v>
      </c>
      <c r="E50" s="35">
        <f t="shared" si="3"/>
        <v>0</v>
      </c>
    </row>
    <row r="51" spans="1:5" ht="39.6" x14ac:dyDescent="0.25">
      <c r="A51" s="124"/>
      <c r="B51" s="91" t="s">
        <v>86</v>
      </c>
      <c r="C51" s="42"/>
      <c r="D51" s="89">
        <v>100</v>
      </c>
      <c r="E51" s="35">
        <f t="shared" si="3"/>
        <v>0</v>
      </c>
    </row>
    <row r="52" spans="1:5" ht="105.6" x14ac:dyDescent="0.25">
      <c r="A52" s="124"/>
      <c r="B52" s="92" t="s">
        <v>87</v>
      </c>
      <c r="C52" s="42"/>
      <c r="D52" s="89">
        <v>100</v>
      </c>
      <c r="E52" s="35">
        <f t="shared" si="3"/>
        <v>0</v>
      </c>
    </row>
    <row r="53" spans="1:5" ht="105.6" x14ac:dyDescent="0.25">
      <c r="A53" s="124"/>
      <c r="B53" s="93" t="s">
        <v>88</v>
      </c>
      <c r="C53" s="42"/>
      <c r="D53" s="89">
        <v>100</v>
      </c>
      <c r="E53" s="35">
        <f t="shared" si="3"/>
        <v>0</v>
      </c>
    </row>
    <row r="54" spans="1:5" x14ac:dyDescent="0.25">
      <c r="A54" s="124"/>
      <c r="B54" s="90" t="s">
        <v>89</v>
      </c>
      <c r="C54" s="42"/>
      <c r="D54" s="89">
        <v>100</v>
      </c>
      <c r="E54" s="35">
        <f t="shared" si="3"/>
        <v>0</v>
      </c>
    </row>
    <row r="55" spans="1:5" ht="39.6" x14ac:dyDescent="0.25">
      <c r="A55" s="124"/>
      <c r="B55" s="90" t="s">
        <v>90</v>
      </c>
      <c r="C55" s="42"/>
      <c r="D55" s="89">
        <v>100</v>
      </c>
      <c r="E55" s="35">
        <f t="shared" si="3"/>
        <v>0</v>
      </c>
    </row>
    <row r="56" spans="1:5" x14ac:dyDescent="0.25">
      <c r="A56" s="124"/>
      <c r="B56" s="90" t="s">
        <v>91</v>
      </c>
      <c r="C56" s="42"/>
      <c r="D56" s="89">
        <v>50</v>
      </c>
      <c r="E56" s="35">
        <f t="shared" si="3"/>
        <v>0</v>
      </c>
    </row>
    <row r="57" spans="1:5" x14ac:dyDescent="0.25">
      <c r="A57" s="124"/>
      <c r="B57" s="90" t="s">
        <v>92</v>
      </c>
      <c r="C57" s="42"/>
      <c r="D57" s="89">
        <v>50</v>
      </c>
      <c r="E57" s="35">
        <f t="shared" si="3"/>
        <v>0</v>
      </c>
    </row>
    <row r="58" spans="1:5" ht="66" x14ac:dyDescent="0.25">
      <c r="A58" s="124"/>
      <c r="B58" s="90" t="s">
        <v>93</v>
      </c>
      <c r="C58" s="42"/>
      <c r="D58" s="89">
        <v>100</v>
      </c>
      <c r="E58" s="35">
        <f t="shared" si="3"/>
        <v>0</v>
      </c>
    </row>
    <row r="59" spans="1:5" ht="66" x14ac:dyDescent="0.25">
      <c r="A59" s="124"/>
      <c r="B59" s="93" t="s">
        <v>94</v>
      </c>
      <c r="C59" s="42"/>
      <c r="D59" s="89">
        <v>100</v>
      </c>
      <c r="E59" s="35">
        <f t="shared" si="3"/>
        <v>0</v>
      </c>
    </row>
    <row r="60" spans="1:5" ht="79.2" x14ac:dyDescent="0.25">
      <c r="A60" s="124"/>
      <c r="B60" s="92" t="s">
        <v>95</v>
      </c>
      <c r="C60" s="42"/>
      <c r="D60" s="89">
        <v>100</v>
      </c>
      <c r="E60" s="35">
        <f t="shared" si="3"/>
        <v>0</v>
      </c>
    </row>
    <row r="61" spans="1:5" ht="39.6" x14ac:dyDescent="0.25">
      <c r="A61" s="124"/>
      <c r="B61" s="90" t="s">
        <v>96</v>
      </c>
      <c r="C61" s="42"/>
      <c r="D61" s="89">
        <v>50</v>
      </c>
      <c r="E61" s="35">
        <f t="shared" si="3"/>
        <v>0</v>
      </c>
    </row>
    <row r="62" spans="1:5" ht="52.8" x14ac:dyDescent="0.25">
      <c r="A62" s="124"/>
      <c r="B62" s="90" t="s">
        <v>97</v>
      </c>
      <c r="C62" s="42"/>
      <c r="D62" s="89">
        <v>15</v>
      </c>
      <c r="E62" s="35">
        <f t="shared" si="3"/>
        <v>0</v>
      </c>
    </row>
    <row r="63" spans="1:5" ht="52.8" x14ac:dyDescent="0.25">
      <c r="A63" s="124"/>
      <c r="B63" s="90" t="s">
        <v>98</v>
      </c>
      <c r="C63" s="42"/>
      <c r="D63" s="89">
        <v>30</v>
      </c>
      <c r="E63" s="35">
        <f t="shared" si="3"/>
        <v>0</v>
      </c>
    </row>
    <row r="64" spans="1:5" ht="39.6" x14ac:dyDescent="0.25">
      <c r="A64" s="124"/>
      <c r="B64" s="94" t="s">
        <v>99</v>
      </c>
      <c r="C64" s="42"/>
      <c r="D64" s="89">
        <v>50</v>
      </c>
      <c r="E64" s="35">
        <f t="shared" si="3"/>
        <v>0</v>
      </c>
    </row>
    <row r="65" spans="1:5" ht="52.8" x14ac:dyDescent="0.25">
      <c r="A65" s="124"/>
      <c r="B65" s="90" t="s">
        <v>100</v>
      </c>
      <c r="C65" s="42"/>
      <c r="D65" s="89">
        <v>5</v>
      </c>
      <c r="E65" s="35">
        <f t="shared" si="3"/>
        <v>0</v>
      </c>
    </row>
    <row r="66" spans="1:5" ht="52.8" x14ac:dyDescent="0.25">
      <c r="A66" s="124"/>
      <c r="B66" s="90" t="s">
        <v>101</v>
      </c>
      <c r="C66" s="42"/>
      <c r="D66" s="89">
        <v>5</v>
      </c>
      <c r="E66" s="35">
        <f t="shared" si="3"/>
        <v>0</v>
      </c>
    </row>
    <row r="67" spans="1:5" ht="52.8" x14ac:dyDescent="0.25">
      <c r="A67" s="124"/>
      <c r="B67" s="90" t="s">
        <v>102</v>
      </c>
      <c r="C67" s="42"/>
      <c r="D67" s="89">
        <v>5</v>
      </c>
      <c r="E67" s="35">
        <f t="shared" si="3"/>
        <v>0</v>
      </c>
    </row>
    <row r="68" spans="1:5" ht="26.4" x14ac:dyDescent="0.25">
      <c r="A68" s="124"/>
      <c r="B68" s="90" t="s">
        <v>103</v>
      </c>
      <c r="C68" s="42"/>
      <c r="D68" s="89">
        <v>5</v>
      </c>
      <c r="E68" s="35">
        <f t="shared" si="3"/>
        <v>0</v>
      </c>
    </row>
    <row r="69" spans="1:5" ht="52.8" x14ac:dyDescent="0.25">
      <c r="A69" s="124"/>
      <c r="B69" s="90" t="s">
        <v>104</v>
      </c>
      <c r="C69" s="42"/>
      <c r="D69" s="89">
        <v>30</v>
      </c>
      <c r="E69" s="35">
        <f t="shared" si="3"/>
        <v>0</v>
      </c>
    </row>
    <row r="70" spans="1:5" ht="52.8" x14ac:dyDescent="0.25">
      <c r="A70" s="124"/>
      <c r="B70" s="90" t="s">
        <v>105</v>
      </c>
      <c r="C70" s="42"/>
      <c r="D70" s="89">
        <v>100</v>
      </c>
      <c r="E70" s="35">
        <f t="shared" si="3"/>
        <v>0</v>
      </c>
    </row>
    <row r="71" spans="1:5" ht="39.6" x14ac:dyDescent="0.25">
      <c r="A71" s="124"/>
      <c r="B71" s="90" t="s">
        <v>106</v>
      </c>
      <c r="C71" s="42"/>
      <c r="D71" s="89">
        <v>15</v>
      </c>
      <c r="E71" s="35">
        <f t="shared" si="3"/>
        <v>0</v>
      </c>
    </row>
    <row r="72" spans="1:5" ht="39.6" x14ac:dyDescent="0.25">
      <c r="A72" s="124"/>
      <c r="B72" s="90" t="s">
        <v>107</v>
      </c>
      <c r="C72" s="42"/>
      <c r="D72" s="89">
        <v>30</v>
      </c>
      <c r="E72" s="35">
        <f t="shared" si="3"/>
        <v>0</v>
      </c>
    </row>
    <row r="73" spans="1:5" ht="27" thickBot="1" x14ac:dyDescent="0.3">
      <c r="A73" s="125"/>
      <c r="B73" s="95" t="s">
        <v>108</v>
      </c>
      <c r="C73" s="96"/>
      <c r="D73" s="97">
        <v>10</v>
      </c>
      <c r="E73" s="98">
        <f t="shared" si="3"/>
        <v>0</v>
      </c>
    </row>
    <row r="74" spans="1:5" ht="26.4" x14ac:dyDescent="0.25">
      <c r="A74" s="126" t="s">
        <v>109</v>
      </c>
      <c r="B74" s="87" t="s">
        <v>77</v>
      </c>
      <c r="C74" s="86"/>
      <c r="D74" s="88">
        <v>300</v>
      </c>
      <c r="E74" s="82">
        <f t="shared" si="3"/>
        <v>0</v>
      </c>
    </row>
    <row r="75" spans="1:5" x14ac:dyDescent="0.25">
      <c r="A75" s="127"/>
      <c r="B75" s="90" t="s">
        <v>78</v>
      </c>
      <c r="C75" s="42"/>
      <c r="D75" s="89">
        <v>150</v>
      </c>
      <c r="E75" s="35">
        <f t="shared" si="3"/>
        <v>0</v>
      </c>
    </row>
    <row r="76" spans="1:5" x14ac:dyDescent="0.25">
      <c r="A76" s="127"/>
      <c r="B76" s="90" t="s">
        <v>110</v>
      </c>
      <c r="C76" s="42"/>
      <c r="D76" s="89">
        <v>100</v>
      </c>
      <c r="E76" s="35">
        <f t="shared" si="3"/>
        <v>0</v>
      </c>
    </row>
    <row r="77" spans="1:5" ht="39.6" x14ac:dyDescent="0.25">
      <c r="A77" s="127"/>
      <c r="B77" s="90" t="s">
        <v>111</v>
      </c>
      <c r="C77" s="42"/>
      <c r="D77" s="89">
        <v>10</v>
      </c>
      <c r="E77" s="35">
        <f t="shared" si="3"/>
        <v>0</v>
      </c>
    </row>
    <row r="78" spans="1:5" ht="39.6" x14ac:dyDescent="0.25">
      <c r="A78" s="127"/>
      <c r="B78" s="90" t="s">
        <v>112</v>
      </c>
      <c r="C78" s="42"/>
      <c r="D78" s="89">
        <v>50</v>
      </c>
      <c r="E78" s="35">
        <f t="shared" si="3"/>
        <v>0</v>
      </c>
    </row>
    <row r="79" spans="1:5" ht="39.6" x14ac:dyDescent="0.25">
      <c r="A79" s="127"/>
      <c r="B79" s="90" t="s">
        <v>113</v>
      </c>
      <c r="C79" s="42"/>
      <c r="D79" s="89">
        <v>100</v>
      </c>
      <c r="E79" s="35">
        <f t="shared" si="3"/>
        <v>0</v>
      </c>
    </row>
    <row r="80" spans="1:5" ht="26.4" x14ac:dyDescent="0.25">
      <c r="A80" s="127"/>
      <c r="B80" s="90" t="s">
        <v>114</v>
      </c>
      <c r="C80" s="42"/>
      <c r="D80" s="89">
        <v>30</v>
      </c>
      <c r="E80" s="35">
        <f t="shared" si="3"/>
        <v>0</v>
      </c>
    </row>
    <row r="81" spans="1:5" ht="26.4" x14ac:dyDescent="0.25">
      <c r="A81" s="127"/>
      <c r="B81" s="90" t="s">
        <v>85</v>
      </c>
      <c r="C81" s="42"/>
      <c r="D81" s="89">
        <v>10</v>
      </c>
      <c r="E81" s="35">
        <f t="shared" si="3"/>
        <v>0</v>
      </c>
    </row>
    <row r="82" spans="1:5" ht="132" x14ac:dyDescent="0.25">
      <c r="A82" s="127"/>
      <c r="B82" s="91" t="s">
        <v>115</v>
      </c>
      <c r="C82" s="42"/>
      <c r="D82" s="89">
        <v>100</v>
      </c>
      <c r="E82" s="35">
        <f t="shared" si="3"/>
        <v>0</v>
      </c>
    </row>
    <row r="83" spans="1:5" ht="132" x14ac:dyDescent="0.25">
      <c r="A83" s="127"/>
      <c r="B83" s="91" t="s">
        <v>116</v>
      </c>
      <c r="C83" s="42"/>
      <c r="D83" s="89">
        <v>100</v>
      </c>
      <c r="E83" s="35">
        <f t="shared" si="3"/>
        <v>0</v>
      </c>
    </row>
    <row r="84" spans="1:5" ht="26.4" x14ac:dyDescent="0.25">
      <c r="A84" s="127"/>
      <c r="B84" s="90" t="s">
        <v>117</v>
      </c>
      <c r="C84" s="42"/>
      <c r="D84" s="89">
        <v>100</v>
      </c>
      <c r="E84" s="35">
        <f t="shared" si="3"/>
        <v>0</v>
      </c>
    </row>
    <row r="85" spans="1:5" ht="39.6" x14ac:dyDescent="0.25">
      <c r="A85" s="127"/>
      <c r="B85" s="90" t="s">
        <v>118</v>
      </c>
      <c r="C85" s="42"/>
      <c r="D85" s="89">
        <v>100</v>
      </c>
      <c r="E85" s="35">
        <f t="shared" si="3"/>
        <v>0</v>
      </c>
    </row>
    <row r="86" spans="1:5" x14ac:dyDescent="0.25">
      <c r="A86" s="127"/>
      <c r="B86" s="90" t="s">
        <v>91</v>
      </c>
      <c r="C86" s="42"/>
      <c r="D86" s="89">
        <v>100</v>
      </c>
      <c r="E86" s="35">
        <f t="shared" si="3"/>
        <v>0</v>
      </c>
    </row>
    <row r="87" spans="1:5" x14ac:dyDescent="0.25">
      <c r="A87" s="127"/>
      <c r="B87" s="90" t="s">
        <v>92</v>
      </c>
      <c r="C87" s="42"/>
      <c r="D87" s="89">
        <v>100</v>
      </c>
      <c r="E87" s="35">
        <f t="shared" si="3"/>
        <v>0</v>
      </c>
    </row>
    <row r="88" spans="1:5" ht="92.4" customHeight="1" x14ac:dyDescent="0.25">
      <c r="A88" s="127"/>
      <c r="B88" s="90" t="s">
        <v>119</v>
      </c>
      <c r="C88" s="42"/>
      <c r="D88" s="89">
        <v>50</v>
      </c>
      <c r="E88" s="35">
        <f t="shared" si="3"/>
        <v>0</v>
      </c>
    </row>
    <row r="89" spans="1:5" ht="39.6" x14ac:dyDescent="0.25">
      <c r="A89" s="127"/>
      <c r="B89" s="91" t="s">
        <v>120</v>
      </c>
      <c r="C89" s="42"/>
      <c r="D89" s="89">
        <v>5</v>
      </c>
      <c r="E89" s="35">
        <f t="shared" si="3"/>
        <v>0</v>
      </c>
    </row>
    <row r="90" spans="1:5" ht="39.6" x14ac:dyDescent="0.25">
      <c r="A90" s="127"/>
      <c r="B90" s="91" t="s">
        <v>121</v>
      </c>
      <c r="C90" s="42"/>
      <c r="D90" s="89">
        <v>5</v>
      </c>
      <c r="E90" s="35">
        <f t="shared" si="3"/>
        <v>0</v>
      </c>
    </row>
    <row r="91" spans="1:5" ht="40.200000000000003" thickBot="1" x14ac:dyDescent="0.3">
      <c r="A91" s="127"/>
      <c r="B91" s="91" t="s">
        <v>122</v>
      </c>
      <c r="C91" s="85"/>
      <c r="D91" s="84">
        <v>5</v>
      </c>
      <c r="E91" s="60">
        <f t="shared" si="3"/>
        <v>0</v>
      </c>
    </row>
    <row r="92" spans="1:5" ht="39.6" x14ac:dyDescent="0.25">
      <c r="A92" s="126" t="s">
        <v>135</v>
      </c>
      <c r="B92" s="87" t="s">
        <v>123</v>
      </c>
      <c r="C92" s="86"/>
      <c r="D92" s="88">
        <v>100</v>
      </c>
      <c r="E92" s="82">
        <f t="shared" ref="E92" si="4">D92*C92</f>
        <v>0</v>
      </c>
    </row>
    <row r="93" spans="1:5" x14ac:dyDescent="0.25">
      <c r="A93" s="127"/>
      <c r="B93" s="90" t="s">
        <v>124</v>
      </c>
      <c r="C93" s="99"/>
      <c r="D93" s="89">
        <v>100</v>
      </c>
      <c r="E93" s="35">
        <f t="shared" ref="E93:E104" si="5">D93*C93</f>
        <v>0</v>
      </c>
    </row>
    <row r="94" spans="1:5" ht="26.4" x14ac:dyDescent="0.25">
      <c r="A94" s="127"/>
      <c r="B94" s="90" t="s">
        <v>125</v>
      </c>
      <c r="C94" s="99"/>
      <c r="D94" s="89">
        <v>100</v>
      </c>
      <c r="E94" s="35">
        <f t="shared" si="5"/>
        <v>0</v>
      </c>
    </row>
    <row r="95" spans="1:5" ht="39.6" x14ac:dyDescent="0.25">
      <c r="A95" s="127"/>
      <c r="B95" s="90" t="s">
        <v>126</v>
      </c>
      <c r="C95" s="99"/>
      <c r="D95" s="89">
        <v>100</v>
      </c>
      <c r="E95" s="35">
        <f t="shared" si="5"/>
        <v>0</v>
      </c>
    </row>
    <row r="96" spans="1:5" x14ac:dyDescent="0.25">
      <c r="A96" s="127"/>
      <c r="B96" s="90" t="s">
        <v>124</v>
      </c>
      <c r="C96" s="99"/>
      <c r="D96" s="89">
        <v>100</v>
      </c>
      <c r="E96" s="35">
        <f t="shared" si="5"/>
        <v>0</v>
      </c>
    </row>
    <row r="97" spans="1:5" ht="26.4" x14ac:dyDescent="0.25">
      <c r="A97" s="127"/>
      <c r="B97" s="90" t="s">
        <v>127</v>
      </c>
      <c r="C97" s="99"/>
      <c r="D97" s="89">
        <v>100</v>
      </c>
      <c r="E97" s="35">
        <f t="shared" si="5"/>
        <v>0</v>
      </c>
    </row>
    <row r="98" spans="1:5" ht="39.6" x14ac:dyDescent="0.25">
      <c r="A98" s="127"/>
      <c r="B98" s="90" t="s">
        <v>128</v>
      </c>
      <c r="C98" s="99"/>
      <c r="D98" s="89">
        <v>100</v>
      </c>
      <c r="E98" s="35">
        <f t="shared" si="5"/>
        <v>0</v>
      </c>
    </row>
    <row r="99" spans="1:5" ht="39.6" x14ac:dyDescent="0.25">
      <c r="A99" s="127"/>
      <c r="B99" s="90" t="s">
        <v>129</v>
      </c>
      <c r="C99" s="99"/>
      <c r="D99" s="89">
        <v>100</v>
      </c>
      <c r="E99" s="35">
        <f t="shared" si="5"/>
        <v>0</v>
      </c>
    </row>
    <row r="100" spans="1:5" ht="39.6" x14ac:dyDescent="0.25">
      <c r="A100" s="127"/>
      <c r="B100" s="90" t="s">
        <v>130</v>
      </c>
      <c r="C100" s="99"/>
      <c r="D100" s="89">
        <v>100</v>
      </c>
      <c r="E100" s="35">
        <f t="shared" si="5"/>
        <v>0</v>
      </c>
    </row>
    <row r="101" spans="1:5" ht="39.6" x14ac:dyDescent="0.25">
      <c r="A101" s="127"/>
      <c r="B101" s="90" t="s">
        <v>131</v>
      </c>
      <c r="C101" s="99"/>
      <c r="D101" s="89">
        <v>100</v>
      </c>
      <c r="E101" s="35">
        <f t="shared" si="5"/>
        <v>0</v>
      </c>
    </row>
    <row r="102" spans="1:5" ht="39.6" x14ac:dyDescent="0.25">
      <c r="A102" s="127"/>
      <c r="B102" s="90" t="s">
        <v>132</v>
      </c>
      <c r="C102" s="99"/>
      <c r="D102" s="89">
        <v>100</v>
      </c>
      <c r="E102" s="35">
        <f t="shared" si="5"/>
        <v>0</v>
      </c>
    </row>
    <row r="103" spans="1:5" ht="39.6" x14ac:dyDescent="0.25">
      <c r="A103" s="127"/>
      <c r="B103" s="90" t="s">
        <v>133</v>
      </c>
      <c r="C103" s="99"/>
      <c r="D103" s="89">
        <v>50</v>
      </c>
      <c r="E103" s="35">
        <f t="shared" si="5"/>
        <v>0</v>
      </c>
    </row>
    <row r="104" spans="1:5" ht="13.8" thickBot="1" x14ac:dyDescent="0.3">
      <c r="A104" s="128"/>
      <c r="B104" s="95" t="s">
        <v>134</v>
      </c>
      <c r="C104" s="103"/>
      <c r="D104" s="97">
        <v>20</v>
      </c>
      <c r="E104" s="98">
        <f t="shared" si="5"/>
        <v>0</v>
      </c>
    </row>
    <row r="105" spans="1:5" ht="39.6" x14ac:dyDescent="0.25">
      <c r="A105" s="126" t="s">
        <v>149</v>
      </c>
      <c r="B105" s="87" t="s">
        <v>136</v>
      </c>
      <c r="C105" s="86"/>
      <c r="D105" s="88">
        <v>50</v>
      </c>
      <c r="E105" s="82">
        <f t="shared" ref="E105" si="6">D105*C105</f>
        <v>0</v>
      </c>
    </row>
    <row r="106" spans="1:5" x14ac:dyDescent="0.25">
      <c r="A106" s="127"/>
      <c r="B106" s="102" t="s">
        <v>137</v>
      </c>
      <c r="C106" s="99"/>
      <c r="D106" s="89">
        <v>51</v>
      </c>
      <c r="E106" s="35">
        <f t="shared" ref="E106:E117" si="7">D106*C106</f>
        <v>0</v>
      </c>
    </row>
    <row r="107" spans="1:5" x14ac:dyDescent="0.25">
      <c r="A107" s="127"/>
      <c r="B107" s="100" t="s">
        <v>138</v>
      </c>
      <c r="C107" s="99"/>
      <c r="D107" s="89">
        <v>52</v>
      </c>
      <c r="E107" s="35">
        <f t="shared" si="7"/>
        <v>0</v>
      </c>
    </row>
    <row r="108" spans="1:5" x14ac:dyDescent="0.25">
      <c r="A108" s="127"/>
      <c r="B108" s="100" t="s">
        <v>139</v>
      </c>
      <c r="C108" s="99"/>
      <c r="D108" s="89">
        <v>53</v>
      </c>
      <c r="E108" s="35">
        <f t="shared" si="7"/>
        <v>0</v>
      </c>
    </row>
    <row r="109" spans="1:5" ht="52.8" x14ac:dyDescent="0.25">
      <c r="A109" s="127"/>
      <c r="B109" s="101" t="s">
        <v>140</v>
      </c>
      <c r="C109" s="99"/>
      <c r="D109" s="89">
        <v>54</v>
      </c>
      <c r="E109" s="35">
        <f t="shared" si="7"/>
        <v>0</v>
      </c>
    </row>
    <row r="110" spans="1:5" ht="52.8" x14ac:dyDescent="0.25">
      <c r="A110" s="127"/>
      <c r="B110" s="101" t="s">
        <v>141</v>
      </c>
      <c r="C110" s="99"/>
      <c r="D110" s="89">
        <v>55</v>
      </c>
      <c r="E110" s="35">
        <f t="shared" si="7"/>
        <v>0</v>
      </c>
    </row>
    <row r="111" spans="1:5" ht="52.8" x14ac:dyDescent="0.25">
      <c r="A111" s="127"/>
      <c r="B111" s="101" t="s">
        <v>142</v>
      </c>
      <c r="C111" s="99"/>
      <c r="D111" s="89">
        <v>56</v>
      </c>
      <c r="E111" s="35">
        <f t="shared" si="7"/>
        <v>0</v>
      </c>
    </row>
    <row r="112" spans="1:5" ht="66" x14ac:dyDescent="0.25">
      <c r="A112" s="127"/>
      <c r="B112" s="100" t="s">
        <v>143</v>
      </c>
      <c r="C112" s="99"/>
      <c r="D112" s="89">
        <v>57</v>
      </c>
      <c r="E112" s="35">
        <f t="shared" si="7"/>
        <v>0</v>
      </c>
    </row>
    <row r="113" spans="1:5" ht="66" x14ac:dyDescent="0.25">
      <c r="A113" s="127"/>
      <c r="B113" s="100" t="s">
        <v>144</v>
      </c>
      <c r="C113" s="99"/>
      <c r="D113" s="89">
        <v>58</v>
      </c>
      <c r="E113" s="35">
        <f t="shared" si="7"/>
        <v>0</v>
      </c>
    </row>
    <row r="114" spans="1:5" ht="66" x14ac:dyDescent="0.25">
      <c r="A114" s="127"/>
      <c r="B114" s="100" t="s">
        <v>145</v>
      </c>
      <c r="C114" s="99"/>
      <c r="D114" s="89">
        <v>59</v>
      </c>
      <c r="E114" s="35">
        <f t="shared" si="7"/>
        <v>0</v>
      </c>
    </row>
    <row r="115" spans="1:5" ht="52.8" x14ac:dyDescent="0.25">
      <c r="A115" s="127"/>
      <c r="B115" s="101" t="s">
        <v>146</v>
      </c>
      <c r="C115" s="99"/>
      <c r="D115" s="89">
        <v>60</v>
      </c>
      <c r="E115" s="35">
        <f t="shared" si="7"/>
        <v>0</v>
      </c>
    </row>
    <row r="116" spans="1:5" ht="52.8" x14ac:dyDescent="0.25">
      <c r="A116" s="127"/>
      <c r="B116" s="101" t="s">
        <v>147</v>
      </c>
      <c r="C116" s="99"/>
      <c r="D116" s="89">
        <v>61</v>
      </c>
      <c r="E116" s="35">
        <f t="shared" si="7"/>
        <v>0</v>
      </c>
    </row>
    <row r="117" spans="1:5" ht="53.4" thickBot="1" x14ac:dyDescent="0.3">
      <c r="A117" s="127"/>
      <c r="B117" s="104" t="s">
        <v>148</v>
      </c>
      <c r="C117" s="105"/>
      <c r="D117" s="84">
        <v>62</v>
      </c>
      <c r="E117" s="60">
        <f t="shared" si="7"/>
        <v>0</v>
      </c>
    </row>
    <row r="118" spans="1:5" ht="66" x14ac:dyDescent="0.25">
      <c r="A118" s="114" t="s">
        <v>165</v>
      </c>
      <c r="B118" s="87" t="s">
        <v>150</v>
      </c>
      <c r="C118" s="86"/>
      <c r="D118" s="88">
        <v>3</v>
      </c>
      <c r="E118" s="82">
        <f t="shared" ref="E118" si="8">D118*C118</f>
        <v>0</v>
      </c>
    </row>
    <row r="119" spans="1:5" ht="66" x14ac:dyDescent="0.25">
      <c r="A119" s="115"/>
      <c r="B119" s="90" t="s">
        <v>151</v>
      </c>
      <c r="C119" s="99"/>
      <c r="D119" s="89">
        <v>3</v>
      </c>
      <c r="E119" s="35">
        <f t="shared" ref="E119:E133" si="9">D119*C119</f>
        <v>0</v>
      </c>
    </row>
    <row r="120" spans="1:5" ht="39.6" x14ac:dyDescent="0.25">
      <c r="A120" s="115"/>
      <c r="B120" s="90" t="s">
        <v>152</v>
      </c>
      <c r="C120" s="99"/>
      <c r="D120" s="89">
        <v>3</v>
      </c>
      <c r="E120" s="35">
        <f t="shared" si="9"/>
        <v>0</v>
      </c>
    </row>
    <row r="121" spans="1:5" ht="39.6" x14ac:dyDescent="0.25">
      <c r="A121" s="115"/>
      <c r="B121" s="90" t="s">
        <v>152</v>
      </c>
      <c r="C121" s="99"/>
      <c r="D121" s="89">
        <v>3</v>
      </c>
      <c r="E121" s="35">
        <f t="shared" si="9"/>
        <v>0</v>
      </c>
    </row>
    <row r="122" spans="1:5" ht="66" x14ac:dyDescent="0.25">
      <c r="A122" s="115"/>
      <c r="B122" s="90" t="s">
        <v>153</v>
      </c>
      <c r="C122" s="99"/>
      <c r="D122" s="89">
        <v>3</v>
      </c>
      <c r="E122" s="35">
        <f t="shared" si="9"/>
        <v>0</v>
      </c>
    </row>
    <row r="123" spans="1:5" ht="66" x14ac:dyDescent="0.25">
      <c r="A123" s="115"/>
      <c r="B123" s="90" t="s">
        <v>154</v>
      </c>
      <c r="C123" s="99"/>
      <c r="D123" s="89">
        <v>3</v>
      </c>
      <c r="E123" s="35">
        <f t="shared" si="9"/>
        <v>0</v>
      </c>
    </row>
    <row r="124" spans="1:5" ht="39.6" x14ac:dyDescent="0.25">
      <c r="A124" s="115"/>
      <c r="B124" s="90" t="s">
        <v>155</v>
      </c>
      <c r="C124" s="99"/>
      <c r="D124" s="89">
        <v>3</v>
      </c>
      <c r="E124" s="35">
        <f t="shared" si="9"/>
        <v>0</v>
      </c>
    </row>
    <row r="125" spans="1:5" ht="40.200000000000003" thickBot="1" x14ac:dyDescent="0.3">
      <c r="A125" s="129"/>
      <c r="B125" s="91" t="s">
        <v>155</v>
      </c>
      <c r="C125" s="105"/>
      <c r="D125" s="84">
        <v>3</v>
      </c>
      <c r="E125" s="60">
        <f t="shared" si="9"/>
        <v>0</v>
      </c>
    </row>
    <row r="126" spans="1:5" ht="46.8" customHeight="1" x14ac:dyDescent="0.25">
      <c r="A126" s="114" t="s">
        <v>156</v>
      </c>
      <c r="B126" s="87" t="s">
        <v>157</v>
      </c>
      <c r="C126" s="86"/>
      <c r="D126" s="88"/>
      <c r="E126" s="82"/>
    </row>
    <row r="127" spans="1:5" x14ac:dyDescent="0.25">
      <c r="A127" s="115"/>
      <c r="B127" s="90" t="s">
        <v>158</v>
      </c>
      <c r="C127" s="99"/>
      <c r="D127" s="89">
        <v>50</v>
      </c>
      <c r="E127" s="60">
        <f t="shared" si="9"/>
        <v>0</v>
      </c>
    </row>
    <row r="128" spans="1:5" ht="26.4" x14ac:dyDescent="0.25">
      <c r="A128" s="115"/>
      <c r="B128" s="90" t="s">
        <v>159</v>
      </c>
      <c r="C128" s="99"/>
      <c r="D128" s="89">
        <v>50</v>
      </c>
      <c r="E128" s="60">
        <f t="shared" si="9"/>
        <v>0</v>
      </c>
    </row>
    <row r="129" spans="1:5" x14ac:dyDescent="0.25">
      <c r="A129" s="115"/>
      <c r="B129" s="90" t="s">
        <v>160</v>
      </c>
      <c r="C129" s="99"/>
      <c r="D129" s="89">
        <v>50</v>
      </c>
      <c r="E129" s="60">
        <f t="shared" si="9"/>
        <v>0</v>
      </c>
    </row>
    <row r="130" spans="1:5" x14ac:dyDescent="0.25">
      <c r="A130" s="115"/>
      <c r="B130" s="90" t="s">
        <v>161</v>
      </c>
      <c r="C130" s="99"/>
      <c r="D130" s="89">
        <v>50</v>
      </c>
      <c r="E130" s="60">
        <f t="shared" si="9"/>
        <v>0</v>
      </c>
    </row>
    <row r="131" spans="1:5" x14ac:dyDescent="0.25">
      <c r="A131" s="115"/>
      <c r="B131" s="90" t="s">
        <v>162</v>
      </c>
      <c r="C131" s="99"/>
      <c r="D131" s="89"/>
      <c r="E131" s="35"/>
    </row>
    <row r="132" spans="1:5" x14ac:dyDescent="0.25">
      <c r="A132" s="115"/>
      <c r="B132" s="90" t="s">
        <v>163</v>
      </c>
      <c r="C132" s="99"/>
      <c r="D132" s="89">
        <v>50</v>
      </c>
      <c r="E132" s="60">
        <f t="shared" si="9"/>
        <v>0</v>
      </c>
    </row>
    <row r="133" spans="1:5" ht="13.8" thickBot="1" x14ac:dyDescent="0.3">
      <c r="A133" s="116"/>
      <c r="B133" s="95" t="s">
        <v>164</v>
      </c>
      <c r="C133" s="103"/>
      <c r="D133" s="97">
        <v>50</v>
      </c>
      <c r="E133" s="60">
        <f t="shared" si="9"/>
        <v>0</v>
      </c>
    </row>
    <row r="134" spans="1:5" ht="32.4" customHeight="1" thickBot="1" x14ac:dyDescent="0.3">
      <c r="B134" s="117" t="s">
        <v>56</v>
      </c>
      <c r="C134" s="118"/>
      <c r="D134" s="119"/>
      <c r="E134" s="61">
        <f>SUM(E42:E133)</f>
        <v>0</v>
      </c>
    </row>
  </sheetData>
  <mergeCells count="14">
    <mergeCell ref="A126:A133"/>
    <mergeCell ref="B134:D134"/>
    <mergeCell ref="A34:D34"/>
    <mergeCell ref="B31:D31"/>
    <mergeCell ref="A1:E1"/>
    <mergeCell ref="B22:D22"/>
    <mergeCell ref="B23:E23"/>
    <mergeCell ref="A25:D25"/>
    <mergeCell ref="A3:D3"/>
    <mergeCell ref="A42:A73"/>
    <mergeCell ref="A74:A91"/>
    <mergeCell ref="A92:A104"/>
    <mergeCell ref="A105:A117"/>
    <mergeCell ref="A118:A125"/>
  </mergeCells>
  <phoneticPr fontId="1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4</oddHeader>
    <oddFooter xml:space="preserve">&amp;RLe représentant légal de la société  </oddFooter>
  </headerFooter>
  <rowBreaks count="1" manualBreakCount="1">
    <brk id="26" max="16383" man="1"/>
  </rowBreaks>
  <colBreaks count="1" manualBreakCount="1">
    <brk id="5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SYNTHESE</vt:lpstr>
      <vt:lpstr>PRESTATION ANNUELLE</vt:lpstr>
      <vt:lpstr>BPU MO + Pièces</vt:lpstr>
      <vt:lpstr>'BPU MO + Pièces'!Zone_d_impression</vt:lpstr>
      <vt:lpstr>'PRESTATION ANNUELLE'!Zone_d_impression</vt:lpstr>
      <vt:lpstr>SYNTHESE!Zone_d_impression</vt:lpstr>
    </vt:vector>
  </TitlesOfParts>
  <Company>INGEROP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BOULAY Cedric</dc:creator>
  <cp:lastModifiedBy>Cédric BOULAY</cp:lastModifiedBy>
  <cp:lastPrinted>2026-07-02T14:53:20Z</cp:lastPrinted>
  <dcterms:created xsi:type="dcterms:W3CDTF">2011-07-25T09:50:33Z</dcterms:created>
  <dcterms:modified xsi:type="dcterms:W3CDTF">2026-07-08T15:45:17Z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2025-10-14T11:10:42Z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46f4595f-f82e-4b07-9a2b-8610ab7209e4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